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стройматериалов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4" i="1" l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13" i="1"/>
  <c r="G142" i="1" l="1"/>
</calcChain>
</file>

<file path=xl/sharedStrings.xml><?xml version="1.0" encoding="utf-8"?>
<sst xmlns="http://schemas.openxmlformats.org/spreadsheetml/2006/main" count="670" uniqueCount="162">
  <si>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</si>
  <si>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</si>
  <si>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</si>
  <si>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</si>
  <si>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</si>
  <si>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</si>
  <si>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</si>
  <si>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</si>
  <si>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</si>
  <si>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</si>
  <si>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</si>
  <si>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</si>
  <si>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</si>
  <si>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</si>
  <si>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</si>
  <si>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</si>
  <si>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</si>
  <si>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</si>
  <si>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</si>
  <si>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</si>
  <si>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Приложение 1 к Техническому заданию</t>
  </si>
  <si>
    <t>Начальная (максимальная) цена единицы каждого товара</t>
  </si>
  <si>
    <t>М</t>
  </si>
  <si>
    <t>Асбокартон КАОН-1 8,0мм 1000х800мм</t>
  </si>
  <si>
    <t>Асботкань АТ-1</t>
  </si>
  <si>
    <t>Ацетон Ч (чистый) ГОСТ 2603-79</t>
  </si>
  <si>
    <t>Бензин Бр-1 "Галоша"(литр)</t>
  </si>
  <si>
    <t>Бензин-растворит. Нефрас С2 80/120 БР-2</t>
  </si>
  <si>
    <t>Бензин-растворит.Нефрас С2 80/120БР-2 ТУ</t>
  </si>
  <si>
    <t>Болт М12х35мм</t>
  </si>
  <si>
    <t>Болт М16х50 ГОСТ7795-70</t>
  </si>
  <si>
    <t>Болт М16х60 гайка,шайба,гровер</t>
  </si>
  <si>
    <t>Болт М16х70 ГОСТ7795-70</t>
  </si>
  <si>
    <t>Болт М20xМ16x110мм анкерный с гайкой</t>
  </si>
  <si>
    <t>Болт М24х75</t>
  </si>
  <si>
    <t>Брус 100х50х6000 мм</t>
  </si>
  <si>
    <t>Вентиль 15б1п d-15 РУ-16 латунный</t>
  </si>
  <si>
    <t>Вентиль 15б3р d-20 РУ-16 латунный</t>
  </si>
  <si>
    <t>Гайка М16 ГОСТ 15522-70 оцинков.</t>
  </si>
  <si>
    <t>Гайка М36 оцинкованная</t>
  </si>
  <si>
    <t>Гвозди 4х100</t>
  </si>
  <si>
    <t>Гвозди L80</t>
  </si>
  <si>
    <t>Герметик Гермент б/цв.силикон 280 мл</t>
  </si>
  <si>
    <t>Грунтовка ГФ-021 красно-корич.,б/сохнущ.</t>
  </si>
  <si>
    <t>Грунтовка ГФ-021 серый б/сохнущ.</t>
  </si>
  <si>
    <t>Грунтовка Лакра "Интерьер." акрил.10л</t>
  </si>
  <si>
    <t>Грунт-эмаль полиуретол серый</t>
  </si>
  <si>
    <t>Дверь ДГФ 21х9</t>
  </si>
  <si>
    <t>Доска необрезная б 50 мм</t>
  </si>
  <si>
    <t>Доска обрезная 25мм</t>
  </si>
  <si>
    <t>Доска обрезная 40мм 3сорт</t>
  </si>
  <si>
    <t>Доска обрезная 50мм</t>
  </si>
  <si>
    <t>Дюбель 6х40 с шурупом</t>
  </si>
  <si>
    <t>Заглушка к плинтусу левая</t>
  </si>
  <si>
    <t>Заглушка к плинтусу правая</t>
  </si>
  <si>
    <t>Задвижка 30с41нж d 50 Ру 16кгс/см2 МПа</t>
  </si>
  <si>
    <t>Задвижка 30с41нж d 80 Ру 16кгс/см2 МПа</t>
  </si>
  <si>
    <t>Затвор повор.диск.ЗДП-80-6,3-1-М-А-УХЛ1</t>
  </si>
  <si>
    <t>Клей 88 СА</t>
  </si>
  <si>
    <t>Клей Момент-столяр 3кг</t>
  </si>
  <si>
    <t>Клей обойный KLEO 250г</t>
  </si>
  <si>
    <t>Клей резиновый КРС-440</t>
  </si>
  <si>
    <t>Клей универсальный "Титан" (1 л)</t>
  </si>
  <si>
    <t>Кран шаровой d 15</t>
  </si>
  <si>
    <t>Кран шаровой d 20</t>
  </si>
  <si>
    <t>Кран шаровой муфтовый 11б27п d-32</t>
  </si>
  <si>
    <t>Краска ВДАК водоэмульсионная белая</t>
  </si>
  <si>
    <t>Краска ВД-АК фасадная белая</t>
  </si>
  <si>
    <t>Краска ПФ-115 красная ГОСТ6465-76(эмаль)</t>
  </si>
  <si>
    <t>Краска ПФ-115 черная ГОСТ6465-76 (эмаль)</t>
  </si>
  <si>
    <t>Лак битумный БТ 577</t>
  </si>
  <si>
    <t>Ламинат 33 кл 1380х193х8 Кедр Алтайский</t>
  </si>
  <si>
    <t>Линолеум полукоммерческий 3м</t>
  </si>
  <si>
    <t>Минплита LineRock 1000х500х50 1уп-0,2м3</t>
  </si>
  <si>
    <t>Муфта Ду 15</t>
  </si>
  <si>
    <t>Муфта Ду 20</t>
  </si>
  <si>
    <t>Муфта сантехническая Ду 25 ч.к.</t>
  </si>
  <si>
    <t>Муфта сантехническая Ду 32ч.к.</t>
  </si>
  <si>
    <t>Набивка сальниковая АП-31 5х5мм</t>
  </si>
  <si>
    <t>Обои под окраску шир.1м</t>
  </si>
  <si>
    <t>Окно ПВХ пластиковое</t>
  </si>
  <si>
    <t>Отвод d 32х3,5 ст20</t>
  </si>
  <si>
    <t>Отвод d 57х4 ст20</t>
  </si>
  <si>
    <t>Отлив 130 WE оконный наружный</t>
  </si>
  <si>
    <t>Панель пластиковая 2,7х0,4м</t>
  </si>
  <si>
    <t>Паста Палитра колеровочная 100мл.цветн.</t>
  </si>
  <si>
    <t>Пена монтажная Macroflex (зимняя) 750мл</t>
  </si>
  <si>
    <t>Пена монтажная MAKROFLEX профи 870мл</t>
  </si>
  <si>
    <t>Пенопласт 50 мм</t>
  </si>
  <si>
    <t>Пленка паропроницаемая Изоспан А</t>
  </si>
  <si>
    <t>Плинтус ПВХ 2,5м</t>
  </si>
  <si>
    <t>Плинтус Плинтэкс потолочный 2м</t>
  </si>
  <si>
    <t>Подложка д/ламината,паркета 3мм рул-50м</t>
  </si>
  <si>
    <t>Растворитель Р-4 (10л)</t>
  </si>
  <si>
    <t>Растворитель Р4 (л)</t>
  </si>
  <si>
    <t>Растворитель Уайт-спирит</t>
  </si>
  <si>
    <t>Резина сырая Sivik шиномонтажная</t>
  </si>
  <si>
    <t>Рукав кислородный III-9,0-2,0 ХЛ</t>
  </si>
  <si>
    <t>Саморез 3,2х51мм по дереву</t>
  </si>
  <si>
    <t>Саморез 3,2х71мм по дереву</t>
  </si>
  <si>
    <t>Саморез 3,5x25мм по металлу со сверлом</t>
  </si>
  <si>
    <t>Саморез 3,5х32 по дереву</t>
  </si>
  <si>
    <t>Саморез 3,5х51мм по гипсокартону черный</t>
  </si>
  <si>
    <t>Саморез кровельный 4,8х35 RAL5002</t>
  </si>
  <si>
    <t>Саморез кровельный 4,8х35 оцинкованный</t>
  </si>
  <si>
    <t>Саморез по дереву 3,5х100 500шт.</t>
  </si>
  <si>
    <t>Серпянка 100ммх20м самоклеющаяся</t>
  </si>
  <si>
    <t>Смесь наливной пол "Экопол" 30кг</t>
  </si>
  <si>
    <t>Смесь штукатурная Ротбанд</t>
  </si>
  <si>
    <t>Средство д/обр.древесины "Биотэкс"</t>
  </si>
  <si>
    <t>Стекло листовое 4 мм</t>
  </si>
  <si>
    <t>Тесто известковое в упак.шт - 30 кг</t>
  </si>
  <si>
    <t>Техпластина маслобензостойкая 4 мм ТУ</t>
  </si>
  <si>
    <t>Техпластина МБС-С 6мм</t>
  </si>
  <si>
    <t>Угол внешний к плинтусу N1-302</t>
  </si>
  <si>
    <t>Угол наружный 75х75 RAL5002</t>
  </si>
  <si>
    <t>Уголок пластиковый белый У25 2750мм</t>
  </si>
  <si>
    <t>Уголок стыковочный к плинтусу внутренний</t>
  </si>
  <si>
    <t>Фанера 10мм 1525х1525</t>
  </si>
  <si>
    <t>Цемент М-400</t>
  </si>
  <si>
    <t>Шайба гровера М12 ГОСТ6402-70</t>
  </si>
  <si>
    <t>Шайба гровера М16 ГОСТ6402-70</t>
  </si>
  <si>
    <t>Шайба М16 DIN125 ГОСТ 11371-78 оцинкован</t>
  </si>
  <si>
    <t>Шайба М36 квадратная DIN 436 110х110х10</t>
  </si>
  <si>
    <t>Шайба плоская d 12 ГОСТ11371-85</t>
  </si>
  <si>
    <t>Шпатлевка Ветонит LR+ шт-25кг</t>
  </si>
  <si>
    <t>Шпилька М16х1000</t>
  </si>
  <si>
    <t>Шпилька М36х409</t>
  </si>
  <si>
    <t>Шплинт 1,7х18 ГОСТ 397-79L</t>
  </si>
  <si>
    <t>Шплинт 2х18 ГОСТ 397-79L</t>
  </si>
  <si>
    <t>Электроды d 3мм ОК-46</t>
  </si>
  <si>
    <t>Электроды d 3мм УОНИ 13/55</t>
  </si>
  <si>
    <t>Электроды d 4мм ОК-46</t>
  </si>
  <si>
    <t>Эмаль алкидная "Нержамет"серая</t>
  </si>
  <si>
    <t>Эмаль антикор.Conseal Touch-Up(RAL 7045)</t>
  </si>
  <si>
    <t>Эмаль НЦ 132 защитная 2,6кг</t>
  </si>
  <si>
    <t>Эмаль НЦ-132 желтая 1кг</t>
  </si>
  <si>
    <t>Эмаль НЦ-132 красная</t>
  </si>
  <si>
    <t>Эмаль НЦ-132П черная 1,8кг</t>
  </si>
  <si>
    <t>Эмаль ОС-12-03 серая</t>
  </si>
  <si>
    <t>Эмаль ПФ-115 1,9кг белая</t>
  </si>
  <si>
    <t>Эмаль ПФ-115 1,9кг зеленая</t>
  </si>
  <si>
    <t>Эмаль ПФ-115 1,9кг синяя</t>
  </si>
  <si>
    <t>Эмаль ПФ-115 белая</t>
  </si>
  <si>
    <t>Эмаль ПФ-115 зеленая</t>
  </si>
  <si>
    <t>Эмаль ПФ-115 Коричневая 3кг</t>
  </si>
  <si>
    <t>Эмаль ПФ-115 Лакра желтая</t>
  </si>
  <si>
    <t>Эмаль ПФ-115 серая</t>
  </si>
  <si>
    <t>Эмаль ХВ 02-78 желтая</t>
  </si>
  <si>
    <t>Эмаль ХВ-02-78 зеленая</t>
  </si>
  <si>
    <t>Эмаль ХВ-02-78 красная</t>
  </si>
  <si>
    <t>Эмаль ХВ-02-78 черная</t>
  </si>
  <si>
    <t>М2</t>
  </si>
  <si>
    <t>КГ</t>
  </si>
  <si>
    <t>Л</t>
  </si>
  <si>
    <t>КМП</t>
  </si>
  <si>
    <t>М3</t>
  </si>
  <si>
    <t>Г</t>
  </si>
  <si>
    <t>ПГМ</t>
  </si>
  <si>
    <t>УПК</t>
  </si>
  <si>
    <t>ЛИС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</si>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</sst>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"/>
  <sheetViews>
    <sheetView tabSelected="1" topLeftCell="A118" zoomScaleNormal="100" workbookViewId="0">
      <selection activeCell="H82" sqref="H82:H141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26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26.57031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20</v>
      </c>
    </row>
    <row r="6" spans="1:15" ht="13.5" customHeight="1" x14ac:dyDescent="0.2"/>
    <row r="7" spans="1:15" x14ac:dyDescent="0.2">
      <c r="A7" s="27" t="s">
        <v>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9" spans="1:15" ht="15.75" customHeight="1" x14ac:dyDescent="0.2">
      <c r="A9" s="28" t="s">
        <v>0</v>
      </c>
      <c r="B9" s="28"/>
      <c r="C9" s="28"/>
      <c r="D9" s="28"/>
      <c r="E9" s="28"/>
      <c r="F9" s="28"/>
      <c r="G9" s="28"/>
      <c r="H9" s="28" t="s">
        <v>1</v>
      </c>
      <c r="I9" s="28"/>
      <c r="J9" s="28"/>
      <c r="K9" s="28"/>
      <c r="L9" s="28"/>
      <c r="M9" s="28"/>
      <c r="N9" s="28"/>
      <c r="O9" s="28"/>
    </row>
    <row r="10" spans="1:15" ht="30" customHeight="1" x14ac:dyDescent="0.2">
      <c r="A10" s="29" t="s">
        <v>2</v>
      </c>
      <c r="B10" s="29" t="s">
        <v>3</v>
      </c>
      <c r="C10" s="29" t="s">
        <v>4</v>
      </c>
      <c r="D10" s="29" t="s">
        <v>5</v>
      </c>
      <c r="E10" s="29" t="s">
        <v>6</v>
      </c>
      <c r="F10" s="29" t="s">
        <v>7</v>
      </c>
      <c r="G10" s="29" t="s">
        <v>8</v>
      </c>
      <c r="H10" s="29" t="s">
        <v>17</v>
      </c>
      <c r="I10" s="29" t="s">
        <v>3</v>
      </c>
      <c r="J10" s="29" t="s">
        <v>4</v>
      </c>
      <c r="K10" s="29" t="s">
        <v>5</v>
      </c>
      <c r="L10" s="29" t="s">
        <v>6</v>
      </c>
      <c r="M10" s="29" t="s">
        <v>9</v>
      </c>
      <c r="N10" s="29" t="s">
        <v>10</v>
      </c>
      <c r="O10" s="29" t="s">
        <v>11</v>
      </c>
    </row>
    <row r="11" spans="1:15" ht="85.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x14ac:dyDescent="0.2">
      <c r="A12" s="15">
        <v>1</v>
      </c>
      <c r="B12" s="23">
        <v>2</v>
      </c>
      <c r="C12" s="23">
        <v>3</v>
      </c>
      <c r="D12" s="23">
        <v>4</v>
      </c>
      <c r="E12" s="23">
        <v>5</v>
      </c>
      <c r="F12" s="15">
        <v>6</v>
      </c>
      <c r="G12" s="15">
        <v>7</v>
      </c>
      <c r="H12" s="15"/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</row>
    <row r="13" spans="1:15" x14ac:dyDescent="0.2">
      <c r="A13" s="22">
        <v>1</v>
      </c>
      <c r="B13" s="12" t="s">
        <v>23</v>
      </c>
      <c r="C13" s="12"/>
      <c r="D13" s="13" t="s">
        <v>19</v>
      </c>
      <c r="E13" s="25">
        <v>30</v>
      </c>
      <c r="F13" s="26">
        <v>1261.7280000000001</v>
      </c>
      <c r="G13" s="4">
        <f>F13*E13</f>
        <v>37851.840000000004</v>
      </c>
      <c r="H13" s="21" t="s">
        <v>18</v>
      </c>
      <c r="I13" s="12" t="s">
        <v>23</v>
      </c>
      <c r="J13" s="12"/>
      <c r="K13" s="13" t="s">
        <v>19</v>
      </c>
      <c r="L13" s="25">
        <v>30</v>
      </c>
      <c r="M13" s="15"/>
      <c r="N13" s="15"/>
      <c r="O13" s="15"/>
    </row>
    <row r="14" spans="1:15" x14ac:dyDescent="0.2">
      <c r="A14" s="22">
        <v>2</v>
      </c>
      <c r="B14" s="12" t="s">
        <v>24</v>
      </c>
      <c r="C14" s="12"/>
      <c r="D14" s="13" t="s">
        <v>152</v>
      </c>
      <c r="E14" s="25">
        <v>65</v>
      </c>
      <c r="F14" s="26">
        <v>671.85599999999999</v>
      </c>
      <c r="G14" s="4">
        <f t="shared" ref="G14:G77" si="0">F14*E14</f>
        <v>43670.64</v>
      </c>
      <c r="H14" s="21" t="s">
        <v>18</v>
      </c>
      <c r="I14" s="12" t="s">
        <v>24</v>
      </c>
      <c r="J14" s="12"/>
      <c r="K14" s="13" t="s">
        <v>152</v>
      </c>
      <c r="L14" s="25">
        <v>65</v>
      </c>
      <c r="M14" s="15"/>
      <c r="N14" s="15"/>
      <c r="O14" s="15"/>
    </row>
    <row r="15" spans="1:15" x14ac:dyDescent="0.2">
      <c r="A15" s="22">
        <v>3</v>
      </c>
      <c r="B15" s="12" t="s">
        <v>25</v>
      </c>
      <c r="C15" s="12"/>
      <c r="D15" s="13" t="s">
        <v>153</v>
      </c>
      <c r="E15" s="25">
        <v>0.9</v>
      </c>
      <c r="F15" s="26">
        <v>280.14</v>
      </c>
      <c r="G15" s="4">
        <f t="shared" si="0"/>
        <v>252.126</v>
      </c>
      <c r="H15" s="21" t="s">
        <v>18</v>
      </c>
      <c r="I15" s="12" t="s">
        <v>25</v>
      </c>
      <c r="J15" s="12"/>
      <c r="K15" s="13" t="s">
        <v>153</v>
      </c>
      <c r="L15" s="25">
        <v>0.9</v>
      </c>
      <c r="M15" s="15"/>
      <c r="N15" s="15"/>
      <c r="O15" s="15"/>
    </row>
    <row r="16" spans="1:15" x14ac:dyDescent="0.2">
      <c r="A16" s="22">
        <v>4</v>
      </c>
      <c r="B16" s="12" t="s">
        <v>26</v>
      </c>
      <c r="C16" s="12"/>
      <c r="D16" s="13" t="s">
        <v>154</v>
      </c>
      <c r="E16" s="25">
        <v>750</v>
      </c>
      <c r="F16" s="26">
        <v>115.836</v>
      </c>
      <c r="G16" s="4">
        <f t="shared" si="0"/>
        <v>86877</v>
      </c>
      <c r="H16" s="21" t="s">
        <v>18</v>
      </c>
      <c r="I16" s="12" t="s">
        <v>26</v>
      </c>
      <c r="J16" s="12"/>
      <c r="K16" s="13" t="s">
        <v>154</v>
      </c>
      <c r="L16" s="25">
        <v>750</v>
      </c>
      <c r="M16" s="15"/>
      <c r="N16" s="15"/>
      <c r="O16" s="15"/>
    </row>
    <row r="17" spans="1:15" x14ac:dyDescent="0.2">
      <c r="A17" s="22">
        <v>5</v>
      </c>
      <c r="B17" s="12" t="s">
        <v>27</v>
      </c>
      <c r="C17" s="12"/>
      <c r="D17" s="13" t="s">
        <v>154</v>
      </c>
      <c r="E17" s="25">
        <v>4</v>
      </c>
      <c r="F17" s="26">
        <v>136.87199999999999</v>
      </c>
      <c r="G17" s="4">
        <f t="shared" si="0"/>
        <v>547.48799999999994</v>
      </c>
      <c r="H17" s="21" t="s">
        <v>18</v>
      </c>
      <c r="I17" s="12" t="s">
        <v>27</v>
      </c>
      <c r="J17" s="12"/>
      <c r="K17" s="13" t="s">
        <v>154</v>
      </c>
      <c r="L17" s="25">
        <v>4</v>
      </c>
      <c r="M17" s="15"/>
      <c r="N17" s="15"/>
      <c r="O17" s="15"/>
    </row>
    <row r="18" spans="1:15" x14ac:dyDescent="0.2">
      <c r="A18" s="22">
        <v>6</v>
      </c>
      <c r="B18" s="12" t="s">
        <v>28</v>
      </c>
      <c r="C18" s="12"/>
      <c r="D18" s="13" t="s">
        <v>154</v>
      </c>
      <c r="E18" s="25">
        <v>434.6</v>
      </c>
      <c r="F18" s="26">
        <v>106.932</v>
      </c>
      <c r="G18" s="4">
        <f t="shared" si="0"/>
        <v>46472.647200000007</v>
      </c>
      <c r="H18" s="21" t="s">
        <v>18</v>
      </c>
      <c r="I18" s="12" t="s">
        <v>28</v>
      </c>
      <c r="J18" s="12"/>
      <c r="K18" s="13" t="s">
        <v>154</v>
      </c>
      <c r="L18" s="25">
        <v>434.6</v>
      </c>
      <c r="M18" s="15"/>
      <c r="N18" s="15"/>
      <c r="O18" s="15"/>
    </row>
    <row r="19" spans="1:15" x14ac:dyDescent="0.2">
      <c r="A19" s="22">
        <v>7</v>
      </c>
      <c r="B19" s="12" t="s">
        <v>29</v>
      </c>
      <c r="C19" s="12"/>
      <c r="D19" s="13" t="s">
        <v>153</v>
      </c>
      <c r="E19" s="25">
        <v>2.88</v>
      </c>
      <c r="F19" s="26">
        <v>150.58799999999999</v>
      </c>
      <c r="G19" s="4">
        <f t="shared" si="0"/>
        <v>433.69343999999995</v>
      </c>
      <c r="H19" s="21" t="s">
        <v>18</v>
      </c>
      <c r="I19" s="12" t="s">
        <v>29</v>
      </c>
      <c r="J19" s="12"/>
      <c r="K19" s="13" t="s">
        <v>153</v>
      </c>
      <c r="L19" s="25">
        <v>2.88</v>
      </c>
      <c r="M19" s="15"/>
      <c r="N19" s="15"/>
      <c r="O19" s="15"/>
    </row>
    <row r="20" spans="1:15" x14ac:dyDescent="0.2">
      <c r="A20" s="22">
        <v>8</v>
      </c>
      <c r="B20" s="12" t="s">
        <v>30</v>
      </c>
      <c r="C20" s="12"/>
      <c r="D20" s="13" t="s">
        <v>153</v>
      </c>
      <c r="E20" s="25">
        <v>30.24</v>
      </c>
      <c r="F20" s="26">
        <v>150.58799999999999</v>
      </c>
      <c r="G20" s="4">
        <f t="shared" si="0"/>
        <v>4553.7811199999996</v>
      </c>
      <c r="H20" s="21" t="s">
        <v>18</v>
      </c>
      <c r="I20" s="12" t="s">
        <v>30</v>
      </c>
      <c r="J20" s="12"/>
      <c r="K20" s="13" t="s">
        <v>153</v>
      </c>
      <c r="L20" s="25">
        <v>30.24</v>
      </c>
      <c r="M20" s="15"/>
      <c r="N20" s="15"/>
      <c r="O20" s="15"/>
    </row>
    <row r="21" spans="1:15" x14ac:dyDescent="0.2">
      <c r="A21" s="22">
        <v>9</v>
      </c>
      <c r="B21" s="12" t="s">
        <v>31</v>
      </c>
      <c r="C21" s="12"/>
      <c r="D21" s="13" t="s">
        <v>155</v>
      </c>
      <c r="E21" s="25">
        <v>330</v>
      </c>
      <c r="F21" s="26">
        <v>53.16</v>
      </c>
      <c r="G21" s="4">
        <f t="shared" si="0"/>
        <v>17542.8</v>
      </c>
      <c r="H21" s="21" t="s">
        <v>18</v>
      </c>
      <c r="I21" s="12" t="s">
        <v>31</v>
      </c>
      <c r="J21" s="12"/>
      <c r="K21" s="13" t="s">
        <v>155</v>
      </c>
      <c r="L21" s="25">
        <v>330</v>
      </c>
      <c r="M21" s="15"/>
      <c r="N21" s="15"/>
      <c r="O21" s="15"/>
    </row>
    <row r="22" spans="1:15" x14ac:dyDescent="0.2">
      <c r="A22" s="22">
        <v>10</v>
      </c>
      <c r="B22" s="12" t="s">
        <v>32</v>
      </c>
      <c r="C22" s="12"/>
      <c r="D22" s="13" t="s">
        <v>153</v>
      </c>
      <c r="E22" s="25">
        <v>46.8</v>
      </c>
      <c r="F22" s="26">
        <v>150.58799999999999</v>
      </c>
      <c r="G22" s="4">
        <f t="shared" si="0"/>
        <v>7047.518399999999</v>
      </c>
      <c r="H22" s="21" t="s">
        <v>18</v>
      </c>
      <c r="I22" s="12" t="s">
        <v>32</v>
      </c>
      <c r="J22" s="12"/>
      <c r="K22" s="13" t="s">
        <v>153</v>
      </c>
      <c r="L22" s="25">
        <v>46.8</v>
      </c>
      <c r="M22" s="15"/>
      <c r="N22" s="15"/>
      <c r="O22" s="15"/>
    </row>
    <row r="23" spans="1:15" x14ac:dyDescent="0.2">
      <c r="A23" s="22">
        <v>11</v>
      </c>
      <c r="B23" s="12" t="s">
        <v>33</v>
      </c>
      <c r="C23" s="12"/>
      <c r="D23" s="13" t="s">
        <v>19</v>
      </c>
      <c r="E23" s="25">
        <v>100</v>
      </c>
      <c r="F23" s="26">
        <v>119.604</v>
      </c>
      <c r="G23" s="4">
        <f t="shared" si="0"/>
        <v>11960.4</v>
      </c>
      <c r="H23" s="21" t="s">
        <v>18</v>
      </c>
      <c r="I23" s="12" t="s">
        <v>33</v>
      </c>
      <c r="J23" s="12"/>
      <c r="K23" s="13" t="s">
        <v>19</v>
      </c>
      <c r="L23" s="25">
        <v>100</v>
      </c>
      <c r="M23" s="15"/>
      <c r="N23" s="15"/>
      <c r="O23" s="15"/>
    </row>
    <row r="24" spans="1:15" x14ac:dyDescent="0.2">
      <c r="A24" s="22">
        <v>12</v>
      </c>
      <c r="B24" s="12" t="s">
        <v>34</v>
      </c>
      <c r="C24" s="12"/>
      <c r="D24" s="13" t="s">
        <v>19</v>
      </c>
      <c r="E24" s="25">
        <v>100</v>
      </c>
      <c r="F24" s="26">
        <v>84.48</v>
      </c>
      <c r="G24" s="4">
        <f t="shared" si="0"/>
        <v>8448</v>
      </c>
      <c r="H24" s="21" t="s">
        <v>18</v>
      </c>
      <c r="I24" s="12" t="s">
        <v>34</v>
      </c>
      <c r="J24" s="12"/>
      <c r="K24" s="13" t="s">
        <v>19</v>
      </c>
      <c r="L24" s="25">
        <v>100</v>
      </c>
      <c r="M24" s="15"/>
      <c r="N24" s="15"/>
      <c r="O24" s="15"/>
    </row>
    <row r="25" spans="1:15" x14ac:dyDescent="0.2">
      <c r="A25" s="22">
        <v>13</v>
      </c>
      <c r="B25" s="12" t="s">
        <v>35</v>
      </c>
      <c r="C25" s="12"/>
      <c r="D25" s="13" t="s">
        <v>156</v>
      </c>
      <c r="E25" s="25">
        <v>0.8</v>
      </c>
      <c r="F25" s="26">
        <v>14256.816000000001</v>
      </c>
      <c r="G25" s="4">
        <f t="shared" si="0"/>
        <v>11405.452800000001</v>
      </c>
      <c r="H25" s="21" t="s">
        <v>18</v>
      </c>
      <c r="I25" s="12" t="s">
        <v>35</v>
      </c>
      <c r="J25" s="12"/>
      <c r="K25" s="13" t="s">
        <v>156</v>
      </c>
      <c r="L25" s="25">
        <v>0.8</v>
      </c>
      <c r="M25" s="15"/>
      <c r="N25" s="15"/>
      <c r="O25" s="15"/>
    </row>
    <row r="26" spans="1:15" x14ac:dyDescent="0.2">
      <c r="A26" s="22">
        <v>14</v>
      </c>
      <c r="B26" s="12" t="s">
        <v>36</v>
      </c>
      <c r="C26" s="12"/>
      <c r="D26" s="13" t="s">
        <v>19</v>
      </c>
      <c r="E26" s="25">
        <v>65</v>
      </c>
      <c r="F26" s="26">
        <v>320.77199999999999</v>
      </c>
      <c r="G26" s="4">
        <f t="shared" si="0"/>
        <v>20850.18</v>
      </c>
      <c r="H26" s="21" t="s">
        <v>18</v>
      </c>
      <c r="I26" s="12" t="s">
        <v>36</v>
      </c>
      <c r="J26" s="12"/>
      <c r="K26" s="13" t="s">
        <v>19</v>
      </c>
      <c r="L26" s="25">
        <v>65</v>
      </c>
      <c r="M26" s="15"/>
      <c r="N26" s="15"/>
      <c r="O26" s="15"/>
    </row>
    <row r="27" spans="1:15" x14ac:dyDescent="0.2">
      <c r="A27" s="22">
        <v>15</v>
      </c>
      <c r="B27" s="12" t="s">
        <v>37</v>
      </c>
      <c r="C27" s="12"/>
      <c r="D27" s="13" t="s">
        <v>19</v>
      </c>
      <c r="E27" s="25">
        <v>45</v>
      </c>
      <c r="F27" s="26">
        <v>459.78</v>
      </c>
      <c r="G27" s="4">
        <f t="shared" si="0"/>
        <v>20690.099999999999</v>
      </c>
      <c r="H27" s="21" t="s">
        <v>18</v>
      </c>
      <c r="I27" s="12" t="s">
        <v>37</v>
      </c>
      <c r="J27" s="12"/>
      <c r="K27" s="13" t="s">
        <v>19</v>
      </c>
      <c r="L27" s="25">
        <v>45</v>
      </c>
      <c r="M27" s="15"/>
      <c r="N27" s="15"/>
      <c r="O27" s="15"/>
    </row>
    <row r="28" spans="1:15" x14ac:dyDescent="0.2">
      <c r="A28" s="22">
        <v>16</v>
      </c>
      <c r="B28" s="12" t="s">
        <v>38</v>
      </c>
      <c r="C28" s="12"/>
      <c r="D28" s="13" t="s">
        <v>153</v>
      </c>
      <c r="E28" s="25">
        <v>21</v>
      </c>
      <c r="F28" s="26">
        <v>194.88</v>
      </c>
      <c r="G28" s="4">
        <f t="shared" si="0"/>
        <v>4092.48</v>
      </c>
      <c r="H28" s="21" t="s">
        <v>18</v>
      </c>
      <c r="I28" s="12" t="s">
        <v>38</v>
      </c>
      <c r="J28" s="12"/>
      <c r="K28" s="13" t="s">
        <v>153</v>
      </c>
      <c r="L28" s="25">
        <v>21</v>
      </c>
      <c r="M28" s="15"/>
      <c r="N28" s="15"/>
      <c r="O28" s="15"/>
    </row>
    <row r="29" spans="1:15" x14ac:dyDescent="0.2">
      <c r="A29" s="22">
        <v>17</v>
      </c>
      <c r="B29" s="12" t="s">
        <v>39</v>
      </c>
      <c r="C29" s="12"/>
      <c r="D29" s="13" t="s">
        <v>153</v>
      </c>
      <c r="E29" s="25">
        <v>43</v>
      </c>
      <c r="F29" s="26">
        <v>237.31199999999998</v>
      </c>
      <c r="G29" s="4">
        <f t="shared" si="0"/>
        <v>10204.415999999999</v>
      </c>
      <c r="H29" s="21" t="s">
        <v>18</v>
      </c>
      <c r="I29" s="12" t="s">
        <v>39</v>
      </c>
      <c r="J29" s="12"/>
      <c r="K29" s="13" t="s">
        <v>153</v>
      </c>
      <c r="L29" s="25">
        <v>43</v>
      </c>
      <c r="M29" s="15"/>
      <c r="N29" s="15"/>
      <c r="O29" s="15"/>
    </row>
    <row r="30" spans="1:15" x14ac:dyDescent="0.2">
      <c r="A30" s="22">
        <v>18</v>
      </c>
      <c r="B30" s="12" t="s">
        <v>40</v>
      </c>
      <c r="C30" s="12"/>
      <c r="D30" s="13" t="s">
        <v>153</v>
      </c>
      <c r="E30" s="25">
        <v>12</v>
      </c>
      <c r="F30" s="26">
        <v>100.98</v>
      </c>
      <c r="G30" s="4">
        <f t="shared" si="0"/>
        <v>1211.76</v>
      </c>
      <c r="H30" s="21" t="s">
        <v>18</v>
      </c>
      <c r="I30" s="12" t="s">
        <v>40</v>
      </c>
      <c r="J30" s="12"/>
      <c r="K30" s="13" t="s">
        <v>153</v>
      </c>
      <c r="L30" s="25">
        <v>12</v>
      </c>
      <c r="M30" s="15"/>
      <c r="N30" s="15"/>
      <c r="O30" s="15"/>
    </row>
    <row r="31" spans="1:15" x14ac:dyDescent="0.2">
      <c r="A31" s="22">
        <v>19</v>
      </c>
      <c r="B31" s="12" t="s">
        <v>41</v>
      </c>
      <c r="C31" s="12"/>
      <c r="D31" s="13" t="s">
        <v>153</v>
      </c>
      <c r="E31" s="25">
        <v>6</v>
      </c>
      <c r="F31" s="26">
        <v>100.98</v>
      </c>
      <c r="G31" s="4">
        <f t="shared" si="0"/>
        <v>605.88</v>
      </c>
      <c r="H31" s="21" t="s">
        <v>18</v>
      </c>
      <c r="I31" s="12" t="s">
        <v>41</v>
      </c>
      <c r="J31" s="12"/>
      <c r="K31" s="13" t="s">
        <v>153</v>
      </c>
      <c r="L31" s="25">
        <v>6</v>
      </c>
      <c r="M31" s="4"/>
      <c r="N31" s="5"/>
      <c r="O31" s="14"/>
    </row>
    <row r="32" spans="1:15" x14ac:dyDescent="0.2">
      <c r="A32" s="22">
        <v>20</v>
      </c>
      <c r="B32" s="12" t="s">
        <v>42</v>
      </c>
      <c r="C32" s="12"/>
      <c r="D32" s="13" t="s">
        <v>19</v>
      </c>
      <c r="E32" s="25">
        <v>39</v>
      </c>
      <c r="F32" s="26">
        <v>365.32799999999997</v>
      </c>
      <c r="G32" s="4">
        <f t="shared" si="0"/>
        <v>14247.791999999999</v>
      </c>
      <c r="H32" s="21" t="s">
        <v>18</v>
      </c>
      <c r="I32" s="12" t="s">
        <v>42</v>
      </c>
      <c r="J32" s="12"/>
      <c r="K32" s="13" t="s">
        <v>19</v>
      </c>
      <c r="L32" s="25">
        <v>39</v>
      </c>
      <c r="M32" s="4"/>
      <c r="N32" s="5"/>
      <c r="O32" s="14"/>
    </row>
    <row r="33" spans="1:15" x14ac:dyDescent="0.2">
      <c r="A33" s="22">
        <v>21</v>
      </c>
      <c r="B33" s="12" t="s">
        <v>43</v>
      </c>
      <c r="C33" s="12"/>
      <c r="D33" s="13" t="s">
        <v>153</v>
      </c>
      <c r="E33" s="25">
        <v>10</v>
      </c>
      <c r="F33" s="26">
        <v>213.852</v>
      </c>
      <c r="G33" s="4">
        <f t="shared" si="0"/>
        <v>2138.52</v>
      </c>
      <c r="H33" s="21" t="s">
        <v>18</v>
      </c>
      <c r="I33" s="12" t="s">
        <v>43</v>
      </c>
      <c r="J33" s="12"/>
      <c r="K33" s="13" t="s">
        <v>153</v>
      </c>
      <c r="L33" s="25">
        <v>10</v>
      </c>
      <c r="M33" s="4"/>
      <c r="N33" s="5"/>
      <c r="O33" s="14"/>
    </row>
    <row r="34" spans="1:15" x14ac:dyDescent="0.2">
      <c r="A34" s="22">
        <v>22</v>
      </c>
      <c r="B34" s="12" t="s">
        <v>44</v>
      </c>
      <c r="C34" s="12"/>
      <c r="D34" s="13" t="s">
        <v>153</v>
      </c>
      <c r="E34" s="25">
        <v>10</v>
      </c>
      <c r="F34" s="26">
        <v>124.74</v>
      </c>
      <c r="G34" s="4">
        <f t="shared" si="0"/>
        <v>1247.3999999999999</v>
      </c>
      <c r="H34" s="21" t="s">
        <v>18</v>
      </c>
      <c r="I34" s="12" t="s">
        <v>44</v>
      </c>
      <c r="J34" s="12"/>
      <c r="K34" s="13" t="s">
        <v>153</v>
      </c>
      <c r="L34" s="25">
        <v>10</v>
      </c>
      <c r="M34" s="4"/>
      <c r="N34" s="5"/>
      <c r="O34" s="14"/>
    </row>
    <row r="35" spans="1:15" x14ac:dyDescent="0.2">
      <c r="A35" s="22">
        <v>23</v>
      </c>
      <c r="B35" s="12" t="s">
        <v>45</v>
      </c>
      <c r="C35" s="12"/>
      <c r="D35" s="13" t="s">
        <v>19</v>
      </c>
      <c r="E35" s="25">
        <v>12</v>
      </c>
      <c r="F35" s="26">
        <v>1368.6599999999999</v>
      </c>
      <c r="G35" s="4">
        <f t="shared" si="0"/>
        <v>16423.919999999998</v>
      </c>
      <c r="H35" s="21" t="s">
        <v>18</v>
      </c>
      <c r="I35" s="12" t="s">
        <v>45</v>
      </c>
      <c r="J35" s="12"/>
      <c r="K35" s="13" t="s">
        <v>19</v>
      </c>
      <c r="L35" s="25">
        <v>12</v>
      </c>
      <c r="M35" s="4"/>
      <c r="N35" s="5"/>
      <c r="O35" s="14"/>
    </row>
    <row r="36" spans="1:15" x14ac:dyDescent="0.2">
      <c r="A36" s="22">
        <v>24</v>
      </c>
      <c r="B36" s="12" t="s">
        <v>46</v>
      </c>
      <c r="C36" s="12"/>
      <c r="D36" s="13" t="s">
        <v>153</v>
      </c>
      <c r="E36" s="25">
        <v>10</v>
      </c>
      <c r="F36" s="26">
        <v>1151.4960000000001</v>
      </c>
      <c r="G36" s="4">
        <f t="shared" si="0"/>
        <v>11514.960000000001</v>
      </c>
      <c r="H36" s="21" t="s">
        <v>18</v>
      </c>
      <c r="I36" s="12" t="s">
        <v>46</v>
      </c>
      <c r="J36" s="12"/>
      <c r="K36" s="13" t="s">
        <v>153</v>
      </c>
      <c r="L36" s="25">
        <v>10</v>
      </c>
      <c r="M36" s="4"/>
      <c r="N36" s="5"/>
      <c r="O36" s="14"/>
    </row>
    <row r="37" spans="1:15" x14ac:dyDescent="0.2">
      <c r="A37" s="22">
        <v>25</v>
      </c>
      <c r="B37" s="12" t="s">
        <v>47</v>
      </c>
      <c r="C37" s="12"/>
      <c r="D37" s="13" t="s">
        <v>19</v>
      </c>
      <c r="E37" s="25">
        <v>2</v>
      </c>
      <c r="F37" s="26">
        <v>9979.7639999999992</v>
      </c>
      <c r="G37" s="4">
        <f t="shared" si="0"/>
        <v>19959.527999999998</v>
      </c>
      <c r="H37" s="21" t="s">
        <v>18</v>
      </c>
      <c r="I37" s="12" t="s">
        <v>47</v>
      </c>
      <c r="J37" s="12"/>
      <c r="K37" s="13" t="s">
        <v>19</v>
      </c>
      <c r="L37" s="25">
        <v>2</v>
      </c>
      <c r="M37" s="4"/>
      <c r="N37" s="5"/>
      <c r="O37" s="14"/>
    </row>
    <row r="38" spans="1:15" x14ac:dyDescent="0.2">
      <c r="A38" s="22">
        <v>26</v>
      </c>
      <c r="B38" s="12" t="s">
        <v>48</v>
      </c>
      <c r="C38" s="20"/>
      <c r="D38" s="13" t="s">
        <v>156</v>
      </c>
      <c r="E38" s="25">
        <v>0.56000000000000005</v>
      </c>
      <c r="F38" s="26">
        <v>10870.824000000001</v>
      </c>
      <c r="G38" s="4">
        <f t="shared" si="0"/>
        <v>6087.6614400000008</v>
      </c>
      <c r="H38" s="21" t="s">
        <v>18</v>
      </c>
      <c r="I38" s="12" t="s">
        <v>48</v>
      </c>
      <c r="J38" s="20"/>
      <c r="K38" s="13" t="s">
        <v>156</v>
      </c>
      <c r="L38" s="25">
        <v>0.56000000000000005</v>
      </c>
      <c r="M38" s="4"/>
      <c r="N38" s="5"/>
      <c r="O38" s="14"/>
    </row>
    <row r="39" spans="1:15" x14ac:dyDescent="0.2">
      <c r="A39" s="22">
        <v>27</v>
      </c>
      <c r="B39" s="12" t="s">
        <v>49</v>
      </c>
      <c r="C39" s="20"/>
      <c r="D39" s="13" t="s">
        <v>156</v>
      </c>
      <c r="E39" s="25">
        <v>0.8</v>
      </c>
      <c r="F39" s="26">
        <v>14613.228000000001</v>
      </c>
      <c r="G39" s="4">
        <f t="shared" si="0"/>
        <v>11690.582400000001</v>
      </c>
      <c r="H39" s="21" t="s">
        <v>18</v>
      </c>
      <c r="I39" s="12" t="s">
        <v>49</v>
      </c>
      <c r="J39" s="20"/>
      <c r="K39" s="13" t="s">
        <v>156</v>
      </c>
      <c r="L39" s="25">
        <v>0.8</v>
      </c>
      <c r="M39" s="4"/>
      <c r="N39" s="5"/>
      <c r="O39" s="14"/>
    </row>
    <row r="40" spans="1:15" x14ac:dyDescent="0.2">
      <c r="A40" s="22">
        <v>28</v>
      </c>
      <c r="B40" s="12" t="s">
        <v>50</v>
      </c>
      <c r="C40" s="20"/>
      <c r="D40" s="13" t="s">
        <v>156</v>
      </c>
      <c r="E40" s="25">
        <v>0.04</v>
      </c>
      <c r="F40" s="26">
        <v>10692.611999999999</v>
      </c>
      <c r="G40" s="4">
        <f t="shared" si="0"/>
        <v>427.70447999999999</v>
      </c>
      <c r="H40" s="21" t="s">
        <v>18</v>
      </c>
      <c r="I40" s="12" t="s">
        <v>50</v>
      </c>
      <c r="J40" s="20"/>
      <c r="K40" s="13" t="s">
        <v>156</v>
      </c>
      <c r="L40" s="25">
        <v>0.04</v>
      </c>
      <c r="M40" s="4"/>
      <c r="N40" s="5"/>
      <c r="O40" s="14"/>
    </row>
    <row r="41" spans="1:15" x14ac:dyDescent="0.2">
      <c r="A41" s="22">
        <v>29</v>
      </c>
      <c r="B41" s="12" t="s">
        <v>51</v>
      </c>
      <c r="C41" s="20"/>
      <c r="D41" s="13" t="s">
        <v>156</v>
      </c>
      <c r="E41" s="25">
        <v>1.5</v>
      </c>
      <c r="F41" s="26">
        <v>14613.228000000001</v>
      </c>
      <c r="G41" s="4">
        <f t="shared" si="0"/>
        <v>21919.842000000001</v>
      </c>
      <c r="H41" s="21" t="s">
        <v>18</v>
      </c>
      <c r="I41" s="12" t="s">
        <v>51</v>
      </c>
      <c r="J41" s="20"/>
      <c r="K41" s="13" t="s">
        <v>156</v>
      </c>
      <c r="L41" s="25">
        <v>1.5</v>
      </c>
      <c r="M41" s="4"/>
      <c r="N41" s="5"/>
      <c r="O41" s="14"/>
    </row>
    <row r="42" spans="1:15" x14ac:dyDescent="0.2">
      <c r="A42" s="22">
        <v>30</v>
      </c>
      <c r="B42" s="12" t="s">
        <v>52</v>
      </c>
      <c r="C42" s="20"/>
      <c r="D42" s="13" t="s">
        <v>19</v>
      </c>
      <c r="E42" s="25">
        <v>980</v>
      </c>
      <c r="F42" s="26">
        <v>1.056</v>
      </c>
      <c r="G42" s="4">
        <f t="shared" si="0"/>
        <v>1034.8800000000001</v>
      </c>
      <c r="H42" s="21" t="s">
        <v>18</v>
      </c>
      <c r="I42" s="12" t="s">
        <v>52</v>
      </c>
      <c r="J42" s="20"/>
      <c r="K42" s="13" t="s">
        <v>19</v>
      </c>
      <c r="L42" s="25">
        <v>980</v>
      </c>
      <c r="M42" s="4"/>
      <c r="N42" s="5"/>
      <c r="O42" s="14"/>
    </row>
    <row r="43" spans="1:15" x14ac:dyDescent="0.2">
      <c r="A43" s="22">
        <v>31</v>
      </c>
      <c r="B43" s="12" t="s">
        <v>53</v>
      </c>
      <c r="C43" s="20"/>
      <c r="D43" s="13" t="s">
        <v>19</v>
      </c>
      <c r="E43" s="25">
        <v>16</v>
      </c>
      <c r="F43" s="26">
        <v>17.82</v>
      </c>
      <c r="G43" s="4">
        <f t="shared" si="0"/>
        <v>285.12</v>
      </c>
      <c r="H43" s="21" t="s">
        <v>18</v>
      </c>
      <c r="I43" s="12" t="s">
        <v>53</v>
      </c>
      <c r="J43" s="20"/>
      <c r="K43" s="13" t="s">
        <v>19</v>
      </c>
      <c r="L43" s="25">
        <v>16</v>
      </c>
      <c r="M43" s="4"/>
      <c r="N43" s="5"/>
      <c r="O43" s="14"/>
    </row>
    <row r="44" spans="1:15" x14ac:dyDescent="0.2">
      <c r="A44" s="22">
        <v>32</v>
      </c>
      <c r="B44" s="12" t="s">
        <v>54</v>
      </c>
      <c r="C44" s="20"/>
      <c r="D44" s="13" t="s">
        <v>19</v>
      </c>
      <c r="E44" s="25">
        <v>16</v>
      </c>
      <c r="F44" s="26">
        <v>17.82</v>
      </c>
      <c r="G44" s="4">
        <f t="shared" si="0"/>
        <v>285.12</v>
      </c>
      <c r="H44" s="21" t="s">
        <v>18</v>
      </c>
      <c r="I44" s="12" t="s">
        <v>54</v>
      </c>
      <c r="J44" s="20"/>
      <c r="K44" s="13" t="s">
        <v>19</v>
      </c>
      <c r="L44" s="25">
        <v>16</v>
      </c>
      <c r="M44" s="4"/>
      <c r="N44" s="5"/>
      <c r="O44" s="14"/>
    </row>
    <row r="45" spans="1:15" x14ac:dyDescent="0.2">
      <c r="A45" s="22">
        <v>33</v>
      </c>
      <c r="B45" s="12" t="s">
        <v>55</v>
      </c>
      <c r="C45" s="20"/>
      <c r="D45" s="13" t="s">
        <v>19</v>
      </c>
      <c r="E45" s="25">
        <v>11</v>
      </c>
      <c r="F45" s="26">
        <v>6254.3879999999999</v>
      </c>
      <c r="G45" s="4">
        <f t="shared" si="0"/>
        <v>68798.267999999996</v>
      </c>
      <c r="H45" s="21" t="s">
        <v>18</v>
      </c>
      <c r="I45" s="12" t="s">
        <v>55</v>
      </c>
      <c r="J45" s="20"/>
      <c r="K45" s="13" t="s">
        <v>19</v>
      </c>
      <c r="L45" s="25">
        <v>11</v>
      </c>
      <c r="M45" s="4"/>
      <c r="N45" s="5"/>
      <c r="O45" s="14"/>
    </row>
    <row r="46" spans="1:15" x14ac:dyDescent="0.2">
      <c r="A46" s="22">
        <v>34</v>
      </c>
      <c r="B46" s="12" t="s">
        <v>56</v>
      </c>
      <c r="C46" s="20"/>
      <c r="D46" s="13" t="s">
        <v>19</v>
      </c>
      <c r="E46" s="25">
        <v>6</v>
      </c>
      <c r="F46" s="26">
        <v>9088.7279999999992</v>
      </c>
      <c r="G46" s="4">
        <f t="shared" si="0"/>
        <v>54532.367999999995</v>
      </c>
      <c r="H46" s="21" t="s">
        <v>18</v>
      </c>
      <c r="I46" s="12" t="s">
        <v>56</v>
      </c>
      <c r="J46" s="20"/>
      <c r="K46" s="13" t="s">
        <v>19</v>
      </c>
      <c r="L46" s="25">
        <v>6</v>
      </c>
      <c r="M46" s="4"/>
      <c r="N46" s="5"/>
      <c r="O46" s="14"/>
    </row>
    <row r="47" spans="1:15" x14ac:dyDescent="0.2">
      <c r="A47" s="22">
        <v>35</v>
      </c>
      <c r="B47" s="12" t="s">
        <v>57</v>
      </c>
      <c r="C47" s="20"/>
      <c r="D47" s="13" t="s">
        <v>19</v>
      </c>
      <c r="E47" s="25">
        <v>68</v>
      </c>
      <c r="F47" s="26">
        <v>3822.18</v>
      </c>
      <c r="G47" s="4">
        <f t="shared" si="0"/>
        <v>259908.24</v>
      </c>
      <c r="H47" s="21" t="s">
        <v>18</v>
      </c>
      <c r="I47" s="12" t="s">
        <v>57</v>
      </c>
      <c r="J47" s="20"/>
      <c r="K47" s="13" t="s">
        <v>19</v>
      </c>
      <c r="L47" s="25">
        <v>68</v>
      </c>
      <c r="M47" s="4"/>
      <c r="N47" s="5"/>
      <c r="O47" s="14"/>
    </row>
    <row r="48" spans="1:15" x14ac:dyDescent="0.2">
      <c r="A48" s="22">
        <v>36</v>
      </c>
      <c r="B48" s="12" t="s">
        <v>58</v>
      </c>
      <c r="C48" s="20"/>
      <c r="D48" s="13" t="s">
        <v>153</v>
      </c>
      <c r="E48" s="25">
        <v>7</v>
      </c>
      <c r="F48" s="26">
        <v>370.67999999999995</v>
      </c>
      <c r="G48" s="4">
        <f t="shared" si="0"/>
        <v>2594.7599999999998</v>
      </c>
      <c r="H48" s="21" t="s">
        <v>18</v>
      </c>
      <c r="I48" s="12" t="s">
        <v>58</v>
      </c>
      <c r="J48" s="20"/>
      <c r="K48" s="13" t="s">
        <v>153</v>
      </c>
      <c r="L48" s="25">
        <v>7</v>
      </c>
      <c r="M48" s="4"/>
      <c r="N48" s="5"/>
      <c r="O48" s="14"/>
    </row>
    <row r="49" spans="1:15" x14ac:dyDescent="0.2">
      <c r="A49" s="22">
        <v>37</v>
      </c>
      <c r="B49" s="12" t="s">
        <v>59</v>
      </c>
      <c r="C49" s="20"/>
      <c r="D49" s="13" t="s">
        <v>19</v>
      </c>
      <c r="E49" s="25">
        <v>4</v>
      </c>
      <c r="F49" s="26">
        <v>1514.7839999999999</v>
      </c>
      <c r="G49" s="4">
        <f t="shared" si="0"/>
        <v>6059.1359999999995</v>
      </c>
      <c r="H49" s="21" t="s">
        <v>18</v>
      </c>
      <c r="I49" s="12" t="s">
        <v>59</v>
      </c>
      <c r="J49" s="20"/>
      <c r="K49" s="13" t="s">
        <v>19</v>
      </c>
      <c r="L49" s="25">
        <v>4</v>
      </c>
      <c r="M49" s="4"/>
      <c r="N49" s="5"/>
      <c r="O49" s="14"/>
    </row>
    <row r="50" spans="1:15" x14ac:dyDescent="0.2">
      <c r="A50" s="22">
        <v>38</v>
      </c>
      <c r="B50" s="12" t="s">
        <v>60</v>
      </c>
      <c r="C50" s="20"/>
      <c r="D50" s="13" t="s">
        <v>157</v>
      </c>
      <c r="E50" s="25">
        <v>12</v>
      </c>
      <c r="F50" s="26">
        <v>409.88399999999996</v>
      </c>
      <c r="G50" s="4">
        <f t="shared" si="0"/>
        <v>4918.6079999999993</v>
      </c>
      <c r="H50" s="21" t="s">
        <v>18</v>
      </c>
      <c r="I50" s="12" t="s">
        <v>60</v>
      </c>
      <c r="J50" s="20"/>
      <c r="K50" s="13" t="s">
        <v>157</v>
      </c>
      <c r="L50" s="25">
        <v>12</v>
      </c>
      <c r="M50" s="4"/>
      <c r="N50" s="5"/>
      <c r="O50" s="14"/>
    </row>
    <row r="51" spans="1:15" x14ac:dyDescent="0.2">
      <c r="A51" s="22">
        <v>39</v>
      </c>
      <c r="B51" s="12" t="s">
        <v>61</v>
      </c>
      <c r="C51" s="20"/>
      <c r="D51" s="13" t="s">
        <v>153</v>
      </c>
      <c r="E51" s="25">
        <v>10</v>
      </c>
      <c r="F51" s="26">
        <v>1560.8999999999999</v>
      </c>
      <c r="G51" s="4">
        <f t="shared" si="0"/>
        <v>15608.999999999998</v>
      </c>
      <c r="H51" s="21" t="s">
        <v>18</v>
      </c>
      <c r="I51" s="12" t="s">
        <v>61</v>
      </c>
      <c r="J51" s="20"/>
      <c r="K51" s="13" t="s">
        <v>153</v>
      </c>
      <c r="L51" s="25">
        <v>10</v>
      </c>
      <c r="M51" s="4"/>
      <c r="N51" s="5"/>
      <c r="O51" s="14"/>
    </row>
    <row r="52" spans="1:15" x14ac:dyDescent="0.2">
      <c r="A52" s="22">
        <v>40</v>
      </c>
      <c r="B52" s="12" t="s">
        <v>62</v>
      </c>
      <c r="C52" s="20"/>
      <c r="D52" s="13" t="s">
        <v>19</v>
      </c>
      <c r="E52" s="25">
        <v>5</v>
      </c>
      <c r="F52" s="26">
        <v>302.964</v>
      </c>
      <c r="G52" s="4">
        <f t="shared" si="0"/>
        <v>1514.82</v>
      </c>
      <c r="H52" s="21" t="s">
        <v>18</v>
      </c>
      <c r="I52" s="12" t="s">
        <v>62</v>
      </c>
      <c r="J52" s="20"/>
      <c r="K52" s="13" t="s">
        <v>19</v>
      </c>
      <c r="L52" s="25">
        <v>5</v>
      </c>
      <c r="M52" s="4"/>
      <c r="N52" s="5"/>
      <c r="O52" s="14"/>
    </row>
    <row r="53" spans="1:15" x14ac:dyDescent="0.2">
      <c r="A53" s="22">
        <v>41</v>
      </c>
      <c r="B53" s="12" t="s">
        <v>63</v>
      </c>
      <c r="C53" s="20"/>
      <c r="D53" s="13" t="s">
        <v>19</v>
      </c>
      <c r="E53" s="25">
        <v>90</v>
      </c>
      <c r="F53" s="26">
        <v>329.68799999999999</v>
      </c>
      <c r="G53" s="4">
        <f t="shared" si="0"/>
        <v>29671.919999999998</v>
      </c>
      <c r="H53" s="21" t="s">
        <v>18</v>
      </c>
      <c r="I53" s="12" t="s">
        <v>63</v>
      </c>
      <c r="J53" s="20"/>
      <c r="K53" s="13" t="s">
        <v>19</v>
      </c>
      <c r="L53" s="25">
        <v>90</v>
      </c>
      <c r="M53" s="4"/>
      <c r="N53" s="5"/>
      <c r="O53" s="14"/>
    </row>
    <row r="54" spans="1:15" x14ac:dyDescent="0.2">
      <c r="A54" s="22">
        <v>42</v>
      </c>
      <c r="B54" s="12" t="s">
        <v>64</v>
      </c>
      <c r="C54" s="20"/>
      <c r="D54" s="13" t="s">
        <v>19</v>
      </c>
      <c r="E54" s="25">
        <v>125</v>
      </c>
      <c r="F54" s="26">
        <v>409.88399999999996</v>
      </c>
      <c r="G54" s="4">
        <f t="shared" si="0"/>
        <v>51235.499999999993</v>
      </c>
      <c r="H54" s="21" t="s">
        <v>18</v>
      </c>
      <c r="I54" s="12" t="s">
        <v>64</v>
      </c>
      <c r="J54" s="20"/>
      <c r="K54" s="13" t="s">
        <v>19</v>
      </c>
      <c r="L54" s="25">
        <v>125</v>
      </c>
      <c r="M54" s="4"/>
      <c r="N54" s="5"/>
      <c r="O54" s="14"/>
    </row>
    <row r="55" spans="1:15" x14ac:dyDescent="0.2">
      <c r="A55" s="22">
        <v>43</v>
      </c>
      <c r="B55" s="12" t="s">
        <v>65</v>
      </c>
      <c r="C55" s="20"/>
      <c r="D55" s="13" t="s">
        <v>19</v>
      </c>
      <c r="E55" s="25">
        <v>60</v>
      </c>
      <c r="F55" s="26">
        <v>926.69999999999993</v>
      </c>
      <c r="G55" s="4">
        <f t="shared" si="0"/>
        <v>55601.999999999993</v>
      </c>
      <c r="H55" s="21" t="s">
        <v>18</v>
      </c>
      <c r="I55" s="12" t="s">
        <v>65</v>
      </c>
      <c r="J55" s="20"/>
      <c r="K55" s="13" t="s">
        <v>19</v>
      </c>
      <c r="L55" s="25">
        <v>60</v>
      </c>
      <c r="M55" s="4"/>
      <c r="N55" s="5"/>
      <c r="O55" s="14"/>
    </row>
    <row r="56" spans="1:15" x14ac:dyDescent="0.2">
      <c r="A56" s="22">
        <v>44</v>
      </c>
      <c r="B56" s="12" t="s">
        <v>66</v>
      </c>
      <c r="C56" s="20"/>
      <c r="D56" s="13" t="s">
        <v>153</v>
      </c>
      <c r="E56" s="25">
        <v>180</v>
      </c>
      <c r="F56" s="26">
        <v>89.112000000000009</v>
      </c>
      <c r="G56" s="4">
        <f t="shared" si="0"/>
        <v>16040.160000000002</v>
      </c>
      <c r="H56" s="21" t="s">
        <v>18</v>
      </c>
      <c r="I56" s="12" t="s">
        <v>66</v>
      </c>
      <c r="J56" s="20"/>
      <c r="K56" s="13" t="s">
        <v>153</v>
      </c>
      <c r="L56" s="25">
        <v>180</v>
      </c>
      <c r="M56" s="4"/>
      <c r="N56" s="5"/>
      <c r="O56" s="14"/>
    </row>
    <row r="57" spans="1:15" x14ac:dyDescent="0.2">
      <c r="A57" s="22">
        <v>45</v>
      </c>
      <c r="B57" s="12" t="s">
        <v>67</v>
      </c>
      <c r="C57" s="20"/>
      <c r="D57" s="13" t="s">
        <v>153</v>
      </c>
      <c r="E57" s="25">
        <v>42</v>
      </c>
      <c r="F57" s="26">
        <v>113.79599999999999</v>
      </c>
      <c r="G57" s="4">
        <f t="shared" si="0"/>
        <v>4779.4319999999998</v>
      </c>
      <c r="H57" s="21" t="s">
        <v>18</v>
      </c>
      <c r="I57" s="12" t="s">
        <v>67</v>
      </c>
      <c r="J57" s="20"/>
      <c r="K57" s="13" t="s">
        <v>153</v>
      </c>
      <c r="L57" s="25">
        <v>42</v>
      </c>
      <c r="M57" s="4"/>
      <c r="N57" s="5"/>
      <c r="O57" s="14"/>
    </row>
    <row r="58" spans="1:15" x14ac:dyDescent="0.2">
      <c r="A58" s="22">
        <v>46</v>
      </c>
      <c r="B58" s="12" t="s">
        <v>68</v>
      </c>
      <c r="C58" s="20"/>
      <c r="D58" s="13" t="s">
        <v>153</v>
      </c>
      <c r="E58" s="25">
        <v>120</v>
      </c>
      <c r="F58" s="26">
        <v>124.74</v>
      </c>
      <c r="G58" s="4">
        <f t="shared" si="0"/>
        <v>14968.8</v>
      </c>
      <c r="H58" s="21" t="s">
        <v>18</v>
      </c>
      <c r="I58" s="12" t="s">
        <v>68</v>
      </c>
      <c r="J58" s="20"/>
      <c r="K58" s="13" t="s">
        <v>153</v>
      </c>
      <c r="L58" s="25">
        <v>120</v>
      </c>
      <c r="M58" s="4"/>
      <c r="N58" s="5"/>
      <c r="O58" s="14"/>
    </row>
    <row r="59" spans="1:15" x14ac:dyDescent="0.2">
      <c r="A59" s="22">
        <v>47</v>
      </c>
      <c r="B59" s="12" t="s">
        <v>69</v>
      </c>
      <c r="C59" s="20"/>
      <c r="D59" s="13" t="s">
        <v>153</v>
      </c>
      <c r="E59" s="25">
        <v>320</v>
      </c>
      <c r="F59" s="26">
        <v>124.74</v>
      </c>
      <c r="G59" s="4">
        <f t="shared" si="0"/>
        <v>39916.799999999996</v>
      </c>
      <c r="H59" s="21" t="s">
        <v>18</v>
      </c>
      <c r="I59" s="12" t="s">
        <v>69</v>
      </c>
      <c r="J59" s="20"/>
      <c r="K59" s="13" t="s">
        <v>153</v>
      </c>
      <c r="L59" s="25">
        <v>320</v>
      </c>
      <c r="M59" s="4"/>
      <c r="N59" s="5"/>
      <c r="O59" s="14"/>
    </row>
    <row r="60" spans="1:15" x14ac:dyDescent="0.2">
      <c r="A60" s="22">
        <v>48</v>
      </c>
      <c r="B60" s="12" t="s">
        <v>70</v>
      </c>
      <c r="C60" s="20"/>
      <c r="D60" s="13" t="s">
        <v>153</v>
      </c>
      <c r="E60" s="25">
        <v>100</v>
      </c>
      <c r="F60" s="26">
        <v>142.38</v>
      </c>
      <c r="G60" s="4">
        <f t="shared" si="0"/>
        <v>14238</v>
      </c>
      <c r="H60" s="21" t="s">
        <v>18</v>
      </c>
      <c r="I60" s="12" t="s">
        <v>70</v>
      </c>
      <c r="J60" s="20"/>
      <c r="K60" s="13" t="s">
        <v>153</v>
      </c>
      <c r="L60" s="25">
        <v>100</v>
      </c>
      <c r="M60" s="4"/>
      <c r="N60" s="5"/>
      <c r="O60" s="14"/>
    </row>
    <row r="61" spans="1:15" x14ac:dyDescent="0.2">
      <c r="A61" s="22">
        <v>49</v>
      </c>
      <c r="B61" s="12" t="s">
        <v>71</v>
      </c>
      <c r="C61" s="20"/>
      <c r="D61" s="13" t="s">
        <v>152</v>
      </c>
      <c r="E61" s="25">
        <v>156</v>
      </c>
      <c r="F61" s="26">
        <v>689.78399999999999</v>
      </c>
      <c r="G61" s="4">
        <f t="shared" si="0"/>
        <v>107606.304</v>
      </c>
      <c r="H61" s="21" t="s">
        <v>18</v>
      </c>
      <c r="I61" s="12" t="s">
        <v>71</v>
      </c>
      <c r="J61" s="20"/>
      <c r="K61" s="13" t="s">
        <v>152</v>
      </c>
      <c r="L61" s="25">
        <v>156</v>
      </c>
      <c r="M61" s="4"/>
      <c r="N61" s="5"/>
      <c r="O61" s="14"/>
    </row>
    <row r="62" spans="1:15" x14ac:dyDescent="0.2">
      <c r="A62" s="22">
        <v>50</v>
      </c>
      <c r="B62" s="12" t="s">
        <v>72</v>
      </c>
      <c r="C62" s="20"/>
      <c r="D62" s="13" t="s">
        <v>152</v>
      </c>
      <c r="E62" s="25">
        <v>36</v>
      </c>
      <c r="F62" s="26">
        <v>712.8359999999999</v>
      </c>
      <c r="G62" s="4">
        <f t="shared" si="0"/>
        <v>25662.095999999998</v>
      </c>
      <c r="H62" s="21" t="s">
        <v>18</v>
      </c>
      <c r="I62" s="12" t="s">
        <v>72</v>
      </c>
      <c r="J62" s="20"/>
      <c r="K62" s="13" t="s">
        <v>152</v>
      </c>
      <c r="L62" s="25">
        <v>36</v>
      </c>
      <c r="M62" s="4"/>
      <c r="N62" s="5"/>
      <c r="O62" s="14"/>
    </row>
    <row r="63" spans="1:15" x14ac:dyDescent="0.2">
      <c r="A63" s="22">
        <v>51</v>
      </c>
      <c r="B63" s="12" t="s">
        <v>73</v>
      </c>
      <c r="C63" s="20"/>
      <c r="D63" s="13" t="s">
        <v>156</v>
      </c>
      <c r="E63" s="25">
        <v>95.6</v>
      </c>
      <c r="F63" s="26">
        <v>3207.78</v>
      </c>
      <c r="G63" s="4">
        <f t="shared" si="0"/>
        <v>306663.76799999998</v>
      </c>
      <c r="H63" s="21" t="s">
        <v>18</v>
      </c>
      <c r="I63" s="12" t="s">
        <v>73</v>
      </c>
      <c r="J63" s="20"/>
      <c r="K63" s="13" t="s">
        <v>156</v>
      </c>
      <c r="L63" s="25">
        <v>95.6</v>
      </c>
      <c r="M63" s="4"/>
      <c r="N63" s="5"/>
      <c r="O63" s="14"/>
    </row>
    <row r="64" spans="1:15" x14ac:dyDescent="0.2">
      <c r="A64" s="22">
        <v>52</v>
      </c>
      <c r="B64" s="12" t="s">
        <v>74</v>
      </c>
      <c r="C64" s="20"/>
      <c r="D64" s="13" t="s">
        <v>19</v>
      </c>
      <c r="E64" s="25">
        <v>50</v>
      </c>
      <c r="F64" s="26">
        <v>26.724</v>
      </c>
      <c r="G64" s="4">
        <f t="shared" si="0"/>
        <v>1336.2</v>
      </c>
      <c r="H64" s="21" t="s">
        <v>18</v>
      </c>
      <c r="I64" s="12" t="s">
        <v>74</v>
      </c>
      <c r="J64" s="20"/>
      <c r="K64" s="13" t="s">
        <v>19</v>
      </c>
      <c r="L64" s="25">
        <v>50</v>
      </c>
      <c r="M64" s="4"/>
      <c r="N64" s="5"/>
      <c r="O64" s="14"/>
    </row>
    <row r="65" spans="1:15" x14ac:dyDescent="0.2">
      <c r="A65" s="22">
        <v>53</v>
      </c>
      <c r="B65" s="12" t="s">
        <v>75</v>
      </c>
      <c r="C65" s="20"/>
      <c r="D65" s="13" t="s">
        <v>19</v>
      </c>
      <c r="E65" s="25">
        <v>60</v>
      </c>
      <c r="F65" s="26">
        <v>35.64</v>
      </c>
      <c r="G65" s="4">
        <f t="shared" si="0"/>
        <v>2138.4</v>
      </c>
      <c r="H65" s="21" t="s">
        <v>18</v>
      </c>
      <c r="I65" s="12" t="s">
        <v>75</v>
      </c>
      <c r="J65" s="20"/>
      <c r="K65" s="13" t="s">
        <v>19</v>
      </c>
      <c r="L65" s="25">
        <v>60</v>
      </c>
      <c r="M65" s="4"/>
      <c r="N65" s="5"/>
      <c r="O65" s="14"/>
    </row>
    <row r="66" spans="1:15" x14ac:dyDescent="0.2">
      <c r="A66" s="22">
        <v>54</v>
      </c>
      <c r="B66" s="12" t="s">
        <v>76</v>
      </c>
      <c r="C66" s="20"/>
      <c r="D66" s="13" t="s">
        <v>19</v>
      </c>
      <c r="E66" s="25">
        <v>45</v>
      </c>
      <c r="F66" s="26">
        <v>46.343999999999994</v>
      </c>
      <c r="G66" s="4">
        <f t="shared" si="0"/>
        <v>2085.4799999999996</v>
      </c>
      <c r="H66" s="21" t="s">
        <v>18</v>
      </c>
      <c r="I66" s="12" t="s">
        <v>76</v>
      </c>
      <c r="J66" s="20"/>
      <c r="K66" s="13" t="s">
        <v>19</v>
      </c>
      <c r="L66" s="25">
        <v>45</v>
      </c>
      <c r="M66" s="4"/>
      <c r="N66" s="5"/>
      <c r="O66" s="14"/>
    </row>
    <row r="67" spans="1:15" x14ac:dyDescent="0.2">
      <c r="A67" s="22">
        <v>55</v>
      </c>
      <c r="B67" s="12" t="s">
        <v>77</v>
      </c>
      <c r="C67" s="20"/>
      <c r="D67" s="13" t="s">
        <v>19</v>
      </c>
      <c r="E67" s="25">
        <v>60</v>
      </c>
      <c r="F67" s="26">
        <v>62.375999999999991</v>
      </c>
      <c r="G67" s="4">
        <f t="shared" si="0"/>
        <v>3742.5599999999995</v>
      </c>
      <c r="H67" s="21" t="s">
        <v>18</v>
      </c>
      <c r="I67" s="12" t="s">
        <v>77</v>
      </c>
      <c r="J67" s="20"/>
      <c r="K67" s="13" t="s">
        <v>19</v>
      </c>
      <c r="L67" s="25">
        <v>60</v>
      </c>
      <c r="M67" s="4"/>
      <c r="N67" s="5"/>
      <c r="O67" s="14"/>
    </row>
    <row r="68" spans="1:15" x14ac:dyDescent="0.2">
      <c r="A68" s="22">
        <v>56</v>
      </c>
      <c r="B68" s="12" t="s">
        <v>78</v>
      </c>
      <c r="C68" s="20"/>
      <c r="D68" s="13" t="s">
        <v>153</v>
      </c>
      <c r="E68" s="25">
        <v>3</v>
      </c>
      <c r="F68" s="26">
        <v>779.47199999999987</v>
      </c>
      <c r="G68" s="4">
        <f t="shared" si="0"/>
        <v>2338.4159999999997</v>
      </c>
      <c r="H68" s="21" t="s">
        <v>18</v>
      </c>
      <c r="I68" s="12" t="s">
        <v>78</v>
      </c>
      <c r="J68" s="20"/>
      <c r="K68" s="13" t="s">
        <v>153</v>
      </c>
      <c r="L68" s="25">
        <v>3</v>
      </c>
      <c r="M68" s="4"/>
      <c r="N68" s="5"/>
      <c r="O68" s="14"/>
    </row>
    <row r="69" spans="1:15" x14ac:dyDescent="0.2">
      <c r="A69" s="22">
        <v>57</v>
      </c>
      <c r="B69" s="12" t="s">
        <v>79</v>
      </c>
      <c r="C69" s="20"/>
      <c r="D69" s="13" t="s">
        <v>152</v>
      </c>
      <c r="E69" s="25">
        <v>262</v>
      </c>
      <c r="F69" s="26">
        <v>2049.4199999999996</v>
      </c>
      <c r="G69" s="4">
        <f t="shared" si="0"/>
        <v>536948.03999999992</v>
      </c>
      <c r="H69" s="21" t="s">
        <v>18</v>
      </c>
      <c r="I69" s="12" t="s">
        <v>79</v>
      </c>
      <c r="J69" s="20"/>
      <c r="K69" s="13" t="s">
        <v>152</v>
      </c>
      <c r="L69" s="25">
        <v>262</v>
      </c>
      <c r="M69" s="4"/>
      <c r="N69" s="5"/>
      <c r="O69" s="14"/>
    </row>
    <row r="70" spans="1:15" x14ac:dyDescent="0.2">
      <c r="A70" s="22">
        <v>58</v>
      </c>
      <c r="B70" s="12" t="s">
        <v>80</v>
      </c>
      <c r="C70" s="20"/>
      <c r="D70" s="13" t="s">
        <v>152</v>
      </c>
      <c r="E70" s="25">
        <v>104.324</v>
      </c>
      <c r="F70" s="26">
        <v>5898.7560000000003</v>
      </c>
      <c r="G70" s="4">
        <f t="shared" si="0"/>
        <v>615381.82094400004</v>
      </c>
      <c r="H70" s="21" t="s">
        <v>18</v>
      </c>
      <c r="I70" s="12" t="s">
        <v>80</v>
      </c>
      <c r="J70" s="20"/>
      <c r="K70" s="13" t="s">
        <v>152</v>
      </c>
      <c r="L70" s="25">
        <v>104.324</v>
      </c>
      <c r="M70" s="4"/>
      <c r="N70" s="5"/>
      <c r="O70" s="14"/>
    </row>
    <row r="71" spans="1:15" x14ac:dyDescent="0.2">
      <c r="A71" s="22">
        <v>59</v>
      </c>
      <c r="B71" s="12" t="s">
        <v>81</v>
      </c>
      <c r="C71" s="20"/>
      <c r="D71" s="13" t="s">
        <v>19</v>
      </c>
      <c r="E71" s="25">
        <v>60</v>
      </c>
      <c r="F71" s="26">
        <v>389.73599999999993</v>
      </c>
      <c r="G71" s="4">
        <f t="shared" si="0"/>
        <v>23384.159999999996</v>
      </c>
      <c r="H71" s="21" t="s">
        <v>18</v>
      </c>
      <c r="I71" s="12" t="s">
        <v>81</v>
      </c>
      <c r="J71" s="20"/>
      <c r="K71" s="13" t="s">
        <v>19</v>
      </c>
      <c r="L71" s="25">
        <v>60</v>
      </c>
      <c r="M71" s="4"/>
      <c r="N71" s="5"/>
      <c r="O71" s="14"/>
    </row>
    <row r="72" spans="1:15" x14ac:dyDescent="0.2">
      <c r="A72" s="22">
        <v>60</v>
      </c>
      <c r="B72" s="12" t="s">
        <v>82</v>
      </c>
      <c r="C72" s="20"/>
      <c r="D72" s="13" t="s">
        <v>19</v>
      </c>
      <c r="E72" s="25">
        <v>30</v>
      </c>
      <c r="F72" s="26">
        <v>213.852</v>
      </c>
      <c r="G72" s="4">
        <f t="shared" si="0"/>
        <v>6415.56</v>
      </c>
      <c r="H72" s="21" t="s">
        <v>18</v>
      </c>
      <c r="I72" s="12" t="s">
        <v>82</v>
      </c>
      <c r="J72" s="20"/>
      <c r="K72" s="13" t="s">
        <v>19</v>
      </c>
      <c r="L72" s="25">
        <v>30</v>
      </c>
      <c r="M72" s="4"/>
      <c r="N72" s="5"/>
      <c r="O72" s="14"/>
    </row>
    <row r="73" spans="1:15" x14ac:dyDescent="0.2">
      <c r="A73" s="22">
        <v>61</v>
      </c>
      <c r="B73" s="12" t="s">
        <v>83</v>
      </c>
      <c r="C73" s="20"/>
      <c r="D73" s="13" t="s">
        <v>22</v>
      </c>
      <c r="E73" s="25">
        <v>268.2</v>
      </c>
      <c r="F73" s="26">
        <v>623.73599999999999</v>
      </c>
      <c r="G73" s="4">
        <f t="shared" si="0"/>
        <v>167285.99519999998</v>
      </c>
      <c r="H73" s="21" t="s">
        <v>18</v>
      </c>
      <c r="I73" s="12" t="s">
        <v>83</v>
      </c>
      <c r="J73" s="20"/>
      <c r="K73" s="13" t="s">
        <v>22</v>
      </c>
      <c r="L73" s="25">
        <v>268.2</v>
      </c>
      <c r="M73" s="4"/>
      <c r="N73" s="5"/>
      <c r="O73" s="14"/>
    </row>
    <row r="74" spans="1:15" x14ac:dyDescent="0.2">
      <c r="A74" s="22">
        <v>62</v>
      </c>
      <c r="B74" s="12" t="s">
        <v>84</v>
      </c>
      <c r="C74" s="20"/>
      <c r="D74" s="13" t="s">
        <v>152</v>
      </c>
      <c r="E74" s="25">
        <v>28</v>
      </c>
      <c r="F74" s="26">
        <v>516.80399999999997</v>
      </c>
      <c r="G74" s="4">
        <f t="shared" si="0"/>
        <v>14470.511999999999</v>
      </c>
      <c r="H74" s="21" t="s">
        <v>18</v>
      </c>
      <c r="I74" s="12" t="s">
        <v>84</v>
      </c>
      <c r="J74" s="20"/>
      <c r="K74" s="13" t="s">
        <v>152</v>
      </c>
      <c r="L74" s="25">
        <v>28</v>
      </c>
      <c r="M74" s="4"/>
      <c r="N74" s="5"/>
      <c r="O74" s="14"/>
    </row>
    <row r="75" spans="1:15" x14ac:dyDescent="0.2">
      <c r="A75" s="22">
        <v>63</v>
      </c>
      <c r="B75" s="12" t="s">
        <v>85</v>
      </c>
      <c r="C75" s="20"/>
      <c r="D75" s="13" t="s">
        <v>19</v>
      </c>
      <c r="E75" s="25">
        <v>24</v>
      </c>
      <c r="F75" s="26">
        <v>90.887999999999991</v>
      </c>
      <c r="G75" s="4">
        <f t="shared" si="0"/>
        <v>2181.3119999999999</v>
      </c>
      <c r="H75" s="21" t="s">
        <v>18</v>
      </c>
      <c r="I75" s="12" t="s">
        <v>85</v>
      </c>
      <c r="J75" s="20"/>
      <c r="K75" s="13" t="s">
        <v>19</v>
      </c>
      <c r="L75" s="25">
        <v>24</v>
      </c>
      <c r="M75" s="4"/>
      <c r="N75" s="5"/>
      <c r="O75" s="14"/>
    </row>
    <row r="76" spans="1:15" x14ac:dyDescent="0.2">
      <c r="A76" s="22">
        <v>64</v>
      </c>
      <c r="B76" s="12" t="s">
        <v>86</v>
      </c>
      <c r="C76" s="20"/>
      <c r="D76" s="13" t="s">
        <v>19</v>
      </c>
      <c r="E76" s="25">
        <v>83</v>
      </c>
      <c r="F76" s="26">
        <v>641.55599999999993</v>
      </c>
      <c r="G76" s="4">
        <f t="shared" si="0"/>
        <v>53249.147999999994</v>
      </c>
      <c r="H76" s="21" t="s">
        <v>18</v>
      </c>
      <c r="I76" s="12" t="s">
        <v>86</v>
      </c>
      <c r="J76" s="20"/>
      <c r="K76" s="13" t="s">
        <v>19</v>
      </c>
      <c r="L76" s="25">
        <v>83</v>
      </c>
      <c r="M76" s="4"/>
      <c r="N76" s="5"/>
      <c r="O76" s="14"/>
    </row>
    <row r="77" spans="1:15" x14ac:dyDescent="0.2">
      <c r="A77" s="22">
        <v>65</v>
      </c>
      <c r="B77" s="12" t="s">
        <v>87</v>
      </c>
      <c r="C77" s="20"/>
      <c r="D77" s="13" t="s">
        <v>19</v>
      </c>
      <c r="E77" s="25">
        <v>8</v>
      </c>
      <c r="F77" s="26">
        <v>677.20799999999997</v>
      </c>
      <c r="G77" s="4">
        <f t="shared" si="0"/>
        <v>5417.6639999999998</v>
      </c>
      <c r="H77" s="21" t="s">
        <v>18</v>
      </c>
      <c r="I77" s="12" t="s">
        <v>87</v>
      </c>
      <c r="J77" s="20"/>
      <c r="K77" s="13" t="s">
        <v>19</v>
      </c>
      <c r="L77" s="25">
        <v>8</v>
      </c>
      <c r="M77" s="4"/>
      <c r="N77" s="5"/>
      <c r="O77" s="14"/>
    </row>
    <row r="78" spans="1:15" x14ac:dyDescent="0.2">
      <c r="A78" s="22">
        <v>66</v>
      </c>
      <c r="B78" s="12" t="s">
        <v>88</v>
      </c>
      <c r="C78" s="20"/>
      <c r="D78" s="13" t="s">
        <v>156</v>
      </c>
      <c r="E78" s="25">
        <v>3</v>
      </c>
      <c r="F78" s="26">
        <v>2673.1559999999999</v>
      </c>
      <c r="G78" s="4">
        <f t="shared" ref="G78:G141" si="1">F78*E78</f>
        <v>8019.4679999999998</v>
      </c>
      <c r="H78" s="21" t="s">
        <v>18</v>
      </c>
      <c r="I78" s="12" t="s">
        <v>88</v>
      </c>
      <c r="J78" s="20"/>
      <c r="K78" s="13" t="s">
        <v>156</v>
      </c>
      <c r="L78" s="25">
        <v>3</v>
      </c>
      <c r="M78" s="4"/>
      <c r="N78" s="5"/>
      <c r="O78" s="14"/>
    </row>
    <row r="79" spans="1:15" x14ac:dyDescent="0.2">
      <c r="A79" s="22">
        <v>67</v>
      </c>
      <c r="B79" s="12" t="s">
        <v>89</v>
      </c>
      <c r="C79" s="20"/>
      <c r="D79" s="13" t="s">
        <v>152</v>
      </c>
      <c r="E79" s="25">
        <v>2202</v>
      </c>
      <c r="F79" s="26">
        <v>38.136000000000003</v>
      </c>
      <c r="G79" s="4">
        <f t="shared" si="1"/>
        <v>83975.472000000009</v>
      </c>
      <c r="H79" s="21" t="s">
        <v>18</v>
      </c>
      <c r="I79" s="12" t="s">
        <v>89</v>
      </c>
      <c r="J79" s="20"/>
      <c r="K79" s="13" t="s">
        <v>152</v>
      </c>
      <c r="L79" s="25">
        <v>2202</v>
      </c>
      <c r="M79" s="4"/>
      <c r="N79" s="5"/>
      <c r="O79" s="14"/>
    </row>
    <row r="80" spans="1:15" x14ac:dyDescent="0.2">
      <c r="A80" s="22">
        <v>68</v>
      </c>
      <c r="B80" s="12" t="s">
        <v>90</v>
      </c>
      <c r="C80" s="20"/>
      <c r="D80" s="13" t="s">
        <v>19</v>
      </c>
      <c r="E80" s="25">
        <v>74</v>
      </c>
      <c r="F80" s="26">
        <v>115.836</v>
      </c>
      <c r="G80" s="4">
        <f t="shared" si="1"/>
        <v>8571.8639999999996</v>
      </c>
      <c r="H80" s="21" t="s">
        <v>18</v>
      </c>
      <c r="I80" s="12" t="s">
        <v>90</v>
      </c>
      <c r="J80" s="20"/>
      <c r="K80" s="13" t="s">
        <v>19</v>
      </c>
      <c r="L80" s="25">
        <v>74</v>
      </c>
      <c r="M80" s="4"/>
      <c r="N80" s="5"/>
      <c r="O80" s="14"/>
    </row>
    <row r="81" spans="1:15" x14ac:dyDescent="0.2">
      <c r="A81" s="22">
        <v>69</v>
      </c>
      <c r="B81" s="12" t="s">
        <v>91</v>
      </c>
      <c r="C81" s="20"/>
      <c r="D81" s="13" t="s">
        <v>19</v>
      </c>
      <c r="E81" s="25">
        <v>45</v>
      </c>
      <c r="F81" s="26">
        <v>67.727999999999994</v>
      </c>
      <c r="G81" s="4">
        <f t="shared" si="1"/>
        <v>3047.7599999999998</v>
      </c>
      <c r="H81" s="21" t="s">
        <v>18</v>
      </c>
      <c r="I81" s="12" t="s">
        <v>91</v>
      </c>
      <c r="J81" s="20"/>
      <c r="K81" s="13" t="s">
        <v>19</v>
      </c>
      <c r="L81" s="25">
        <v>45</v>
      </c>
      <c r="M81" s="4"/>
      <c r="N81" s="5"/>
      <c r="O81" s="14"/>
    </row>
    <row r="82" spans="1:15" x14ac:dyDescent="0.2">
      <c r="A82" s="22">
        <v>70</v>
      </c>
      <c r="B82" s="12" t="s">
        <v>92</v>
      </c>
      <c r="C82" s="20"/>
      <c r="D82" s="13" t="s">
        <v>22</v>
      </c>
      <c r="E82" s="25">
        <v>136</v>
      </c>
      <c r="F82" s="26">
        <v>23.171999999999997</v>
      </c>
      <c r="G82" s="4">
        <f t="shared" si="1"/>
        <v>3151.3919999999998</v>
      </c>
      <c r="H82" s="21" t="s">
        <v>18</v>
      </c>
      <c r="I82" s="12" t="s">
        <v>92</v>
      </c>
      <c r="J82" s="20"/>
      <c r="K82" s="13" t="s">
        <v>22</v>
      </c>
      <c r="L82" s="25">
        <v>136</v>
      </c>
      <c r="M82" s="4"/>
      <c r="N82" s="5"/>
      <c r="O82" s="14"/>
    </row>
    <row r="83" spans="1:15" x14ac:dyDescent="0.2">
      <c r="A83" s="22">
        <v>71</v>
      </c>
      <c r="B83" s="12" t="s">
        <v>93</v>
      </c>
      <c r="C83" s="20"/>
      <c r="D83" s="13" t="s">
        <v>19</v>
      </c>
      <c r="E83" s="25">
        <v>4</v>
      </c>
      <c r="F83" s="26">
        <v>2054.9639999999999</v>
      </c>
      <c r="G83" s="4">
        <f t="shared" si="1"/>
        <v>8219.8559999999998</v>
      </c>
      <c r="H83" s="21" t="s">
        <v>18</v>
      </c>
      <c r="I83" s="12" t="s">
        <v>93</v>
      </c>
      <c r="J83" s="20"/>
      <c r="K83" s="13" t="s">
        <v>19</v>
      </c>
      <c r="L83" s="25">
        <v>4</v>
      </c>
      <c r="M83" s="4"/>
      <c r="N83" s="5"/>
      <c r="O83" s="14"/>
    </row>
    <row r="84" spans="1:15" x14ac:dyDescent="0.2">
      <c r="A84" s="22">
        <v>72</v>
      </c>
      <c r="B84" s="12" t="s">
        <v>94</v>
      </c>
      <c r="C84" s="20"/>
      <c r="D84" s="13" t="s">
        <v>154</v>
      </c>
      <c r="E84" s="25">
        <v>0.4</v>
      </c>
      <c r="F84" s="26">
        <v>138.696</v>
      </c>
      <c r="G84" s="4">
        <f t="shared" si="1"/>
        <v>55.478400000000001</v>
      </c>
      <c r="H84" s="21" t="s">
        <v>18</v>
      </c>
      <c r="I84" s="12" t="s">
        <v>94</v>
      </c>
      <c r="J84" s="20"/>
      <c r="K84" s="13" t="s">
        <v>154</v>
      </c>
      <c r="L84" s="25">
        <v>0.4</v>
      </c>
      <c r="M84" s="4"/>
      <c r="N84" s="5"/>
      <c r="O84" s="14"/>
    </row>
    <row r="85" spans="1:15" x14ac:dyDescent="0.2">
      <c r="A85" s="22">
        <v>73</v>
      </c>
      <c r="B85" s="12" t="s">
        <v>95</v>
      </c>
      <c r="C85" s="20"/>
      <c r="D85" s="13" t="s">
        <v>153</v>
      </c>
      <c r="E85" s="25">
        <v>17</v>
      </c>
      <c r="F85" s="26">
        <v>87.755999999999986</v>
      </c>
      <c r="G85" s="4">
        <f t="shared" si="1"/>
        <v>1491.8519999999999</v>
      </c>
      <c r="H85" s="21" t="s">
        <v>18</v>
      </c>
      <c r="I85" s="12" t="s">
        <v>95</v>
      </c>
      <c r="J85" s="20"/>
      <c r="K85" s="13" t="s">
        <v>153</v>
      </c>
      <c r="L85" s="25">
        <v>17</v>
      </c>
      <c r="M85" s="4"/>
      <c r="N85" s="5"/>
      <c r="O85" s="14"/>
    </row>
    <row r="86" spans="1:15" x14ac:dyDescent="0.2">
      <c r="A86" s="22">
        <v>74</v>
      </c>
      <c r="B86" s="12" t="s">
        <v>96</v>
      </c>
      <c r="C86" s="20"/>
      <c r="D86" s="13" t="s">
        <v>153</v>
      </c>
      <c r="E86" s="25">
        <v>10</v>
      </c>
      <c r="F86" s="26">
        <v>626.85599999999999</v>
      </c>
      <c r="G86" s="4">
        <f t="shared" si="1"/>
        <v>6268.5599999999995</v>
      </c>
      <c r="H86" s="21" t="s">
        <v>18</v>
      </c>
      <c r="I86" s="12" t="s">
        <v>96</v>
      </c>
      <c r="J86" s="20"/>
      <c r="K86" s="13" t="s">
        <v>153</v>
      </c>
      <c r="L86" s="25">
        <v>10</v>
      </c>
      <c r="M86" s="4"/>
      <c r="N86" s="5"/>
      <c r="O86" s="14"/>
    </row>
    <row r="87" spans="1:15" x14ac:dyDescent="0.2">
      <c r="A87" s="22">
        <v>75</v>
      </c>
      <c r="B87" s="12" t="s">
        <v>97</v>
      </c>
      <c r="C87" s="20"/>
      <c r="D87" s="13" t="s">
        <v>158</v>
      </c>
      <c r="E87" s="25">
        <v>100</v>
      </c>
      <c r="F87" s="26">
        <v>87.49199999999999</v>
      </c>
      <c r="G87" s="4">
        <f t="shared" si="1"/>
        <v>8749.1999999999989</v>
      </c>
      <c r="H87" s="21" t="s">
        <v>18</v>
      </c>
      <c r="I87" s="12" t="s">
        <v>97</v>
      </c>
      <c r="J87" s="20"/>
      <c r="K87" s="13" t="s">
        <v>158</v>
      </c>
      <c r="L87" s="25">
        <v>100</v>
      </c>
      <c r="M87" s="4"/>
      <c r="N87" s="5"/>
      <c r="O87" s="14"/>
    </row>
    <row r="88" spans="1:15" x14ac:dyDescent="0.2">
      <c r="A88" s="22">
        <v>76</v>
      </c>
      <c r="B88" s="12" t="s">
        <v>98</v>
      </c>
      <c r="C88" s="20"/>
      <c r="D88" s="13" t="s">
        <v>19</v>
      </c>
      <c r="E88" s="25">
        <v>5000</v>
      </c>
      <c r="F88" s="26">
        <v>0.72</v>
      </c>
      <c r="G88" s="4">
        <f t="shared" si="1"/>
        <v>3600</v>
      </c>
      <c r="H88" s="21" t="s">
        <v>18</v>
      </c>
      <c r="I88" s="12" t="s">
        <v>98</v>
      </c>
      <c r="J88" s="20"/>
      <c r="K88" s="13" t="s">
        <v>19</v>
      </c>
      <c r="L88" s="25">
        <v>5000</v>
      </c>
      <c r="M88" s="4"/>
      <c r="N88" s="5"/>
      <c r="O88" s="14"/>
    </row>
    <row r="89" spans="1:15" x14ac:dyDescent="0.2">
      <c r="A89" s="22">
        <v>77</v>
      </c>
      <c r="B89" s="12" t="s">
        <v>99</v>
      </c>
      <c r="C89" s="20"/>
      <c r="D89" s="13" t="s">
        <v>19</v>
      </c>
      <c r="E89" s="25">
        <v>1000</v>
      </c>
      <c r="F89" s="26">
        <v>1.5960000000000001</v>
      </c>
      <c r="G89" s="4">
        <f t="shared" si="1"/>
        <v>1596</v>
      </c>
      <c r="H89" s="21" t="s">
        <v>18</v>
      </c>
      <c r="I89" s="12" t="s">
        <v>99</v>
      </c>
      <c r="J89" s="20"/>
      <c r="K89" s="13" t="s">
        <v>19</v>
      </c>
      <c r="L89" s="25">
        <v>1000</v>
      </c>
      <c r="M89" s="4"/>
      <c r="N89" s="5"/>
      <c r="O89" s="14"/>
    </row>
    <row r="90" spans="1:15" x14ac:dyDescent="0.2">
      <c r="A90" s="22">
        <v>78</v>
      </c>
      <c r="B90" s="12" t="s">
        <v>100</v>
      </c>
      <c r="C90" s="20"/>
      <c r="D90" s="13" t="s">
        <v>19</v>
      </c>
      <c r="E90" s="25">
        <v>3000</v>
      </c>
      <c r="F90" s="26">
        <v>0.56399999999999995</v>
      </c>
      <c r="G90" s="4">
        <f t="shared" si="1"/>
        <v>1691.9999999999998</v>
      </c>
      <c r="H90" s="21" t="s">
        <v>18</v>
      </c>
      <c r="I90" s="12" t="s">
        <v>100</v>
      </c>
      <c r="J90" s="20"/>
      <c r="K90" s="13" t="s">
        <v>19</v>
      </c>
      <c r="L90" s="25">
        <v>3000</v>
      </c>
      <c r="M90" s="4"/>
      <c r="N90" s="5"/>
      <c r="O90" s="14"/>
    </row>
    <row r="91" spans="1:15" x14ac:dyDescent="0.2">
      <c r="A91" s="22">
        <v>79</v>
      </c>
      <c r="B91" s="12" t="s">
        <v>101</v>
      </c>
      <c r="C91" s="20"/>
      <c r="D91" s="13" t="s">
        <v>19</v>
      </c>
      <c r="E91" s="25">
        <v>2000</v>
      </c>
      <c r="F91" s="26">
        <v>0.61199999999999999</v>
      </c>
      <c r="G91" s="4">
        <f t="shared" si="1"/>
        <v>1224</v>
      </c>
      <c r="H91" s="21" t="s">
        <v>18</v>
      </c>
      <c r="I91" s="12" t="s">
        <v>101</v>
      </c>
      <c r="J91" s="20"/>
      <c r="K91" s="13" t="s">
        <v>19</v>
      </c>
      <c r="L91" s="25">
        <v>2000</v>
      </c>
      <c r="M91" s="4"/>
      <c r="N91" s="5"/>
      <c r="O91" s="14"/>
    </row>
    <row r="92" spans="1:15" x14ac:dyDescent="0.2">
      <c r="A92" s="22">
        <v>80</v>
      </c>
      <c r="B92" s="12" t="s">
        <v>102</v>
      </c>
      <c r="C92" s="20"/>
      <c r="D92" s="13" t="s">
        <v>19</v>
      </c>
      <c r="E92" s="25">
        <v>2000</v>
      </c>
      <c r="F92" s="26">
        <v>0.72</v>
      </c>
      <c r="G92" s="4">
        <f t="shared" si="1"/>
        <v>1440</v>
      </c>
      <c r="H92" s="21" t="s">
        <v>18</v>
      </c>
      <c r="I92" s="12" t="s">
        <v>102</v>
      </c>
      <c r="J92" s="20"/>
      <c r="K92" s="13" t="s">
        <v>19</v>
      </c>
      <c r="L92" s="25">
        <v>2000</v>
      </c>
      <c r="M92" s="4"/>
      <c r="N92" s="5"/>
      <c r="O92" s="14"/>
    </row>
    <row r="93" spans="1:15" x14ac:dyDescent="0.2">
      <c r="A93" s="22">
        <v>81</v>
      </c>
      <c r="B93" s="12" t="s">
        <v>103</v>
      </c>
      <c r="C93" s="20"/>
      <c r="D93" s="13" t="s">
        <v>19</v>
      </c>
      <c r="E93" s="25">
        <v>1200</v>
      </c>
      <c r="F93" s="26">
        <v>2.016</v>
      </c>
      <c r="G93" s="4">
        <f t="shared" si="1"/>
        <v>2419.1999999999998</v>
      </c>
      <c r="H93" s="21" t="s">
        <v>18</v>
      </c>
      <c r="I93" s="12" t="s">
        <v>103</v>
      </c>
      <c r="J93" s="20"/>
      <c r="K93" s="13" t="s">
        <v>19</v>
      </c>
      <c r="L93" s="25">
        <v>1200</v>
      </c>
      <c r="M93" s="4"/>
      <c r="N93" s="5"/>
      <c r="O93" s="14"/>
    </row>
    <row r="94" spans="1:15" x14ac:dyDescent="0.2">
      <c r="A94" s="22">
        <v>82</v>
      </c>
      <c r="B94" s="12" t="s">
        <v>104</v>
      </c>
      <c r="C94" s="20"/>
      <c r="D94" s="13" t="s">
        <v>19</v>
      </c>
      <c r="E94" s="25">
        <v>5140</v>
      </c>
      <c r="F94" s="26">
        <v>2.004</v>
      </c>
      <c r="G94" s="4">
        <f t="shared" si="1"/>
        <v>10300.56</v>
      </c>
      <c r="H94" s="21" t="s">
        <v>18</v>
      </c>
      <c r="I94" s="12" t="s">
        <v>104</v>
      </c>
      <c r="J94" s="20"/>
      <c r="K94" s="13" t="s">
        <v>19</v>
      </c>
      <c r="L94" s="25">
        <v>5140</v>
      </c>
      <c r="M94" s="4"/>
      <c r="N94" s="5"/>
      <c r="O94" s="14"/>
    </row>
    <row r="95" spans="1:15" x14ac:dyDescent="0.2">
      <c r="A95" s="22">
        <v>83</v>
      </c>
      <c r="B95" s="12" t="s">
        <v>105</v>
      </c>
      <c r="C95" s="20"/>
      <c r="D95" s="13" t="s">
        <v>159</v>
      </c>
      <c r="E95" s="25">
        <v>4</v>
      </c>
      <c r="F95" s="26">
        <v>1277.088</v>
      </c>
      <c r="G95" s="4">
        <f t="shared" si="1"/>
        <v>5108.3519999999999</v>
      </c>
      <c r="H95" s="21" t="s">
        <v>18</v>
      </c>
      <c r="I95" s="12" t="s">
        <v>105</v>
      </c>
      <c r="J95" s="20"/>
      <c r="K95" s="13" t="s">
        <v>159</v>
      </c>
      <c r="L95" s="25">
        <v>4</v>
      </c>
      <c r="M95" s="4"/>
      <c r="N95" s="5"/>
      <c r="O95" s="14"/>
    </row>
    <row r="96" spans="1:15" x14ac:dyDescent="0.2">
      <c r="A96" s="22">
        <v>84</v>
      </c>
      <c r="B96" s="12" t="s">
        <v>106</v>
      </c>
      <c r="C96" s="20"/>
      <c r="D96" s="13" t="s">
        <v>22</v>
      </c>
      <c r="E96" s="25">
        <v>80</v>
      </c>
      <c r="F96" s="26">
        <v>297.61199999999997</v>
      </c>
      <c r="G96" s="4">
        <f t="shared" si="1"/>
        <v>23808.959999999999</v>
      </c>
      <c r="H96" s="21" t="s">
        <v>18</v>
      </c>
      <c r="I96" s="12" t="s">
        <v>106</v>
      </c>
      <c r="J96" s="20"/>
      <c r="K96" s="13" t="s">
        <v>22</v>
      </c>
      <c r="L96" s="25">
        <v>80</v>
      </c>
      <c r="M96" s="4"/>
      <c r="N96" s="5"/>
      <c r="O96" s="14"/>
    </row>
    <row r="97" spans="1:15" x14ac:dyDescent="0.2">
      <c r="A97" s="22">
        <v>85</v>
      </c>
      <c r="B97" s="12" t="s">
        <v>107</v>
      </c>
      <c r="C97" s="20"/>
      <c r="D97" s="13" t="s">
        <v>19</v>
      </c>
      <c r="E97" s="25">
        <v>16</v>
      </c>
      <c r="F97" s="26">
        <v>695.01599999999996</v>
      </c>
      <c r="G97" s="4">
        <f t="shared" si="1"/>
        <v>11120.255999999999</v>
      </c>
      <c r="H97" s="21" t="s">
        <v>18</v>
      </c>
      <c r="I97" s="12" t="s">
        <v>107</v>
      </c>
      <c r="J97" s="20"/>
      <c r="K97" s="13" t="s">
        <v>19</v>
      </c>
      <c r="L97" s="25">
        <v>16</v>
      </c>
      <c r="M97" s="4"/>
      <c r="N97" s="5"/>
      <c r="O97" s="14"/>
    </row>
    <row r="98" spans="1:15" x14ac:dyDescent="0.2">
      <c r="A98" s="22">
        <v>86</v>
      </c>
      <c r="B98" s="12" t="s">
        <v>108</v>
      </c>
      <c r="C98" s="20"/>
      <c r="D98" s="13" t="s">
        <v>153</v>
      </c>
      <c r="E98" s="25">
        <v>180</v>
      </c>
      <c r="F98" s="26">
        <v>23.34</v>
      </c>
      <c r="G98" s="4">
        <f t="shared" si="1"/>
        <v>4201.2</v>
      </c>
      <c r="H98" s="21" t="s">
        <v>18</v>
      </c>
      <c r="I98" s="12" t="s">
        <v>108</v>
      </c>
      <c r="J98" s="20"/>
      <c r="K98" s="13" t="s">
        <v>153</v>
      </c>
      <c r="L98" s="25">
        <v>180</v>
      </c>
      <c r="M98" s="4"/>
      <c r="N98" s="5"/>
      <c r="O98" s="14"/>
    </row>
    <row r="99" spans="1:15" x14ac:dyDescent="0.2">
      <c r="A99" s="22">
        <v>87</v>
      </c>
      <c r="B99" s="12" t="s">
        <v>109</v>
      </c>
      <c r="C99" s="20"/>
      <c r="D99" s="13" t="s">
        <v>154</v>
      </c>
      <c r="E99" s="25">
        <v>12</v>
      </c>
      <c r="F99" s="26">
        <v>335.02799999999996</v>
      </c>
      <c r="G99" s="4">
        <f t="shared" si="1"/>
        <v>4020.3359999999993</v>
      </c>
      <c r="H99" s="21" t="s">
        <v>18</v>
      </c>
      <c r="I99" s="12" t="s">
        <v>109</v>
      </c>
      <c r="J99" s="20"/>
      <c r="K99" s="13" t="s">
        <v>154</v>
      </c>
      <c r="L99" s="25">
        <v>12</v>
      </c>
      <c r="M99" s="4"/>
      <c r="N99" s="5"/>
      <c r="O99" s="14"/>
    </row>
    <row r="100" spans="1:15" x14ac:dyDescent="0.2">
      <c r="A100" s="22">
        <v>88</v>
      </c>
      <c r="B100" s="12" t="s">
        <v>110</v>
      </c>
      <c r="C100" s="20"/>
      <c r="D100" s="13" t="s">
        <v>152</v>
      </c>
      <c r="E100" s="25">
        <v>32</v>
      </c>
      <c r="F100" s="26">
        <v>1044.144</v>
      </c>
      <c r="G100" s="4">
        <f t="shared" si="1"/>
        <v>33412.608</v>
      </c>
      <c r="H100" s="21" t="s">
        <v>18</v>
      </c>
      <c r="I100" s="12" t="s">
        <v>110</v>
      </c>
      <c r="J100" s="20"/>
      <c r="K100" s="13" t="s">
        <v>152</v>
      </c>
      <c r="L100" s="25">
        <v>32</v>
      </c>
      <c r="M100" s="4"/>
      <c r="N100" s="5"/>
      <c r="O100" s="14"/>
    </row>
    <row r="101" spans="1:15" x14ac:dyDescent="0.2">
      <c r="A101" s="22">
        <v>89</v>
      </c>
      <c r="B101" s="12" t="s">
        <v>111</v>
      </c>
      <c r="C101" s="20"/>
      <c r="D101" s="13" t="s">
        <v>19</v>
      </c>
      <c r="E101" s="25">
        <v>2</v>
      </c>
      <c r="F101" s="26">
        <v>369.80400000000003</v>
      </c>
      <c r="G101" s="4">
        <f t="shared" si="1"/>
        <v>739.60800000000006</v>
      </c>
      <c r="H101" s="21" t="s">
        <v>18</v>
      </c>
      <c r="I101" s="12" t="s">
        <v>111</v>
      </c>
      <c r="J101" s="20"/>
      <c r="K101" s="13" t="s">
        <v>19</v>
      </c>
      <c r="L101" s="25">
        <v>2</v>
      </c>
      <c r="M101" s="4"/>
      <c r="N101" s="5"/>
      <c r="O101" s="14"/>
    </row>
    <row r="102" spans="1:15" x14ac:dyDescent="0.2">
      <c r="A102" s="22">
        <v>90</v>
      </c>
      <c r="B102" s="12" t="s">
        <v>112</v>
      </c>
      <c r="C102" s="20"/>
      <c r="D102" s="13" t="s">
        <v>153</v>
      </c>
      <c r="E102" s="25">
        <v>28</v>
      </c>
      <c r="F102" s="26">
        <v>134.05199999999999</v>
      </c>
      <c r="G102" s="4">
        <f t="shared" si="1"/>
        <v>3753.4559999999997</v>
      </c>
      <c r="H102" s="21" t="s">
        <v>18</v>
      </c>
      <c r="I102" s="12" t="s">
        <v>112</v>
      </c>
      <c r="J102" s="20"/>
      <c r="K102" s="13" t="s">
        <v>153</v>
      </c>
      <c r="L102" s="25">
        <v>28</v>
      </c>
      <c r="M102" s="4"/>
      <c r="N102" s="5"/>
      <c r="O102" s="14"/>
    </row>
    <row r="103" spans="1:15" x14ac:dyDescent="0.2">
      <c r="A103" s="22">
        <v>91</v>
      </c>
      <c r="B103" s="12" t="s">
        <v>113</v>
      </c>
      <c r="C103" s="20"/>
      <c r="D103" s="13" t="s">
        <v>153</v>
      </c>
      <c r="E103" s="25">
        <v>28</v>
      </c>
      <c r="F103" s="26">
        <v>134.05199999999999</v>
      </c>
      <c r="G103" s="4">
        <f t="shared" si="1"/>
        <v>3753.4559999999997</v>
      </c>
      <c r="H103" s="21" t="s">
        <v>18</v>
      </c>
      <c r="I103" s="12" t="s">
        <v>113</v>
      </c>
      <c r="J103" s="20"/>
      <c r="K103" s="13" t="s">
        <v>153</v>
      </c>
      <c r="L103" s="25">
        <v>28</v>
      </c>
      <c r="M103" s="4"/>
      <c r="N103" s="5"/>
      <c r="O103" s="14"/>
    </row>
    <row r="104" spans="1:15" x14ac:dyDescent="0.2">
      <c r="A104" s="22">
        <v>92</v>
      </c>
      <c r="B104" s="12" t="s">
        <v>114</v>
      </c>
      <c r="C104" s="20"/>
      <c r="D104" s="13" t="s">
        <v>19</v>
      </c>
      <c r="E104" s="25">
        <v>14</v>
      </c>
      <c r="F104" s="26">
        <v>17.82</v>
      </c>
      <c r="G104" s="4">
        <f t="shared" si="1"/>
        <v>249.48000000000002</v>
      </c>
      <c r="H104" s="21" t="s">
        <v>18</v>
      </c>
      <c r="I104" s="12" t="s">
        <v>114</v>
      </c>
      <c r="J104" s="20"/>
      <c r="K104" s="13" t="s">
        <v>19</v>
      </c>
      <c r="L104" s="25">
        <v>14</v>
      </c>
      <c r="M104" s="4"/>
      <c r="N104" s="5"/>
      <c r="O104" s="14"/>
    </row>
    <row r="105" spans="1:15" x14ac:dyDescent="0.2">
      <c r="A105" s="22">
        <v>93</v>
      </c>
      <c r="B105" s="12" t="s">
        <v>115</v>
      </c>
      <c r="C105" s="20"/>
      <c r="D105" s="13" t="s">
        <v>158</v>
      </c>
      <c r="E105" s="25">
        <v>176</v>
      </c>
      <c r="F105" s="26">
        <v>231.672</v>
      </c>
      <c r="G105" s="4">
        <f t="shared" si="1"/>
        <v>40774.271999999997</v>
      </c>
      <c r="H105" s="21" t="s">
        <v>18</v>
      </c>
      <c r="I105" s="12" t="s">
        <v>115</v>
      </c>
      <c r="J105" s="20"/>
      <c r="K105" s="13" t="s">
        <v>158</v>
      </c>
      <c r="L105" s="25">
        <v>176</v>
      </c>
      <c r="M105" s="4"/>
      <c r="N105" s="5"/>
      <c r="O105" s="14"/>
    </row>
    <row r="106" spans="1:15" x14ac:dyDescent="0.2">
      <c r="A106" s="22">
        <v>94</v>
      </c>
      <c r="B106" s="12" t="s">
        <v>116</v>
      </c>
      <c r="C106" s="20"/>
      <c r="D106" s="13" t="s">
        <v>19</v>
      </c>
      <c r="E106" s="25">
        <v>18</v>
      </c>
      <c r="F106" s="26">
        <v>67.727999999999994</v>
      </c>
      <c r="G106" s="4">
        <f t="shared" si="1"/>
        <v>1219.1039999999998</v>
      </c>
      <c r="H106" s="21" t="s">
        <v>18</v>
      </c>
      <c r="I106" s="12" t="s">
        <v>116</v>
      </c>
      <c r="J106" s="20"/>
      <c r="K106" s="13" t="s">
        <v>19</v>
      </c>
      <c r="L106" s="25">
        <v>18</v>
      </c>
      <c r="M106" s="4"/>
      <c r="N106" s="5"/>
      <c r="O106" s="14"/>
    </row>
    <row r="107" spans="1:15" x14ac:dyDescent="0.2">
      <c r="A107" s="22">
        <v>95</v>
      </c>
      <c r="B107" s="12" t="s">
        <v>117</v>
      </c>
      <c r="C107" s="20"/>
      <c r="D107" s="13" t="s">
        <v>19</v>
      </c>
      <c r="E107" s="25">
        <v>50</v>
      </c>
      <c r="F107" s="26">
        <v>17.82</v>
      </c>
      <c r="G107" s="4">
        <f t="shared" si="1"/>
        <v>891</v>
      </c>
      <c r="H107" s="21" t="s">
        <v>18</v>
      </c>
      <c r="I107" s="12" t="s">
        <v>117</v>
      </c>
      <c r="J107" s="20"/>
      <c r="K107" s="13" t="s">
        <v>19</v>
      </c>
      <c r="L107" s="25">
        <v>50</v>
      </c>
      <c r="M107" s="4"/>
      <c r="N107" s="5"/>
      <c r="O107" s="14"/>
    </row>
    <row r="108" spans="1:15" x14ac:dyDescent="0.2">
      <c r="A108" s="22">
        <v>96</v>
      </c>
      <c r="B108" s="12" t="s">
        <v>118</v>
      </c>
      <c r="C108" s="20"/>
      <c r="D108" s="13" t="s">
        <v>160</v>
      </c>
      <c r="E108" s="25">
        <v>16</v>
      </c>
      <c r="F108" s="26">
        <v>1104.8999999999999</v>
      </c>
      <c r="G108" s="4">
        <f t="shared" si="1"/>
        <v>17678.399999999998</v>
      </c>
      <c r="H108" s="21" t="s">
        <v>18</v>
      </c>
      <c r="I108" s="12" t="s">
        <v>118</v>
      </c>
      <c r="J108" s="20"/>
      <c r="K108" s="13" t="s">
        <v>160</v>
      </c>
      <c r="L108" s="25">
        <v>16</v>
      </c>
      <c r="M108" s="4"/>
      <c r="N108" s="5"/>
      <c r="O108" s="14"/>
    </row>
    <row r="109" spans="1:15" x14ac:dyDescent="0.2">
      <c r="A109" s="22">
        <v>97</v>
      </c>
      <c r="B109" s="12" t="s">
        <v>119</v>
      </c>
      <c r="C109" s="20"/>
      <c r="D109" s="13" t="s">
        <v>161</v>
      </c>
      <c r="E109" s="25">
        <v>1.0229999999999999</v>
      </c>
      <c r="F109" s="26">
        <v>8910.5159999999996</v>
      </c>
      <c r="G109" s="4">
        <f t="shared" si="1"/>
        <v>9115.4578679999995</v>
      </c>
      <c r="H109" s="21" t="s">
        <v>18</v>
      </c>
      <c r="I109" s="12" t="s">
        <v>119</v>
      </c>
      <c r="J109" s="20"/>
      <c r="K109" s="13" t="s">
        <v>161</v>
      </c>
      <c r="L109" s="25">
        <v>1.0229999999999999</v>
      </c>
      <c r="M109" s="4"/>
      <c r="N109" s="5"/>
      <c r="O109" s="14"/>
    </row>
    <row r="110" spans="1:15" x14ac:dyDescent="0.2">
      <c r="A110" s="22">
        <v>98</v>
      </c>
      <c r="B110" s="12" t="s">
        <v>120</v>
      </c>
      <c r="C110" s="20"/>
      <c r="D110" s="13" t="s">
        <v>153</v>
      </c>
      <c r="E110" s="25">
        <v>0.28799999999999998</v>
      </c>
      <c r="F110" s="26">
        <v>216.11999999999998</v>
      </c>
      <c r="G110" s="4">
        <f t="shared" si="1"/>
        <v>62.24255999999999</v>
      </c>
      <c r="H110" s="21" t="s">
        <v>18</v>
      </c>
      <c r="I110" s="12" t="s">
        <v>120</v>
      </c>
      <c r="J110" s="20"/>
      <c r="K110" s="13" t="s">
        <v>153</v>
      </c>
      <c r="L110" s="25">
        <v>0.28799999999999998</v>
      </c>
      <c r="M110" s="4"/>
      <c r="N110" s="5"/>
      <c r="O110" s="14"/>
    </row>
    <row r="111" spans="1:15" x14ac:dyDescent="0.2">
      <c r="A111" s="22">
        <v>99</v>
      </c>
      <c r="B111" s="12" t="s">
        <v>121</v>
      </c>
      <c r="C111" s="20"/>
      <c r="D111" s="13" t="s">
        <v>153</v>
      </c>
      <c r="E111" s="25">
        <v>3.6120000000000001</v>
      </c>
      <c r="F111" s="26">
        <v>225.80399999999997</v>
      </c>
      <c r="G111" s="4">
        <f t="shared" si="1"/>
        <v>815.60404799999992</v>
      </c>
      <c r="H111" s="21" t="s">
        <v>18</v>
      </c>
      <c r="I111" s="12" t="s">
        <v>121</v>
      </c>
      <c r="J111" s="20"/>
      <c r="K111" s="13" t="s">
        <v>153</v>
      </c>
      <c r="L111" s="25">
        <v>3.6120000000000001</v>
      </c>
      <c r="M111" s="4"/>
      <c r="N111" s="5"/>
      <c r="O111" s="14"/>
    </row>
    <row r="112" spans="1:15" x14ac:dyDescent="0.2">
      <c r="A112" s="22">
        <v>100</v>
      </c>
      <c r="B112" s="12" t="s">
        <v>122</v>
      </c>
      <c r="C112" s="20"/>
      <c r="D112" s="13" t="s">
        <v>153</v>
      </c>
      <c r="E112" s="25">
        <v>5.82</v>
      </c>
      <c r="F112" s="26">
        <v>220.24799999999999</v>
      </c>
      <c r="G112" s="4">
        <f t="shared" si="1"/>
        <v>1281.8433600000001</v>
      </c>
      <c r="H112" s="21" t="s">
        <v>18</v>
      </c>
      <c r="I112" s="12" t="s">
        <v>122</v>
      </c>
      <c r="J112" s="20"/>
      <c r="K112" s="13" t="s">
        <v>153</v>
      </c>
      <c r="L112" s="25">
        <v>5.82</v>
      </c>
      <c r="M112" s="4"/>
      <c r="N112" s="5"/>
      <c r="O112" s="14"/>
    </row>
    <row r="113" spans="1:15" x14ac:dyDescent="0.2">
      <c r="A113" s="22">
        <v>101</v>
      </c>
      <c r="B113" s="12" t="s">
        <v>123</v>
      </c>
      <c r="C113" s="20"/>
      <c r="D113" s="13" t="s">
        <v>153</v>
      </c>
      <c r="E113" s="25">
        <v>145</v>
      </c>
      <c r="F113" s="26">
        <v>436.66799999999995</v>
      </c>
      <c r="G113" s="4">
        <f t="shared" si="1"/>
        <v>63316.859999999993</v>
      </c>
      <c r="H113" s="21" t="s">
        <v>18</v>
      </c>
      <c r="I113" s="12" t="s">
        <v>123</v>
      </c>
      <c r="J113" s="20"/>
      <c r="K113" s="13" t="s">
        <v>153</v>
      </c>
      <c r="L113" s="25">
        <v>145</v>
      </c>
      <c r="M113" s="4"/>
      <c r="N113" s="5"/>
      <c r="O113" s="14"/>
    </row>
    <row r="114" spans="1:15" x14ac:dyDescent="0.2">
      <c r="A114" s="22">
        <v>102</v>
      </c>
      <c r="B114" s="12" t="s">
        <v>124</v>
      </c>
      <c r="C114" s="20"/>
      <c r="D114" s="13" t="s">
        <v>153</v>
      </c>
      <c r="E114" s="25">
        <v>0.432</v>
      </c>
      <c r="F114" s="26">
        <v>210.816</v>
      </c>
      <c r="G114" s="4">
        <f t="shared" si="1"/>
        <v>91.072512000000003</v>
      </c>
      <c r="H114" s="21" t="s">
        <v>18</v>
      </c>
      <c r="I114" s="12" t="s">
        <v>124</v>
      </c>
      <c r="J114" s="20"/>
      <c r="K114" s="13" t="s">
        <v>153</v>
      </c>
      <c r="L114" s="25">
        <v>0.432</v>
      </c>
      <c r="M114" s="4"/>
      <c r="N114" s="5"/>
      <c r="O114" s="14"/>
    </row>
    <row r="115" spans="1:15" x14ac:dyDescent="0.2">
      <c r="A115" s="22">
        <v>103</v>
      </c>
      <c r="B115" s="12" t="s">
        <v>125</v>
      </c>
      <c r="C115" s="20"/>
      <c r="D115" s="13" t="s">
        <v>153</v>
      </c>
      <c r="E115" s="25">
        <v>265</v>
      </c>
      <c r="F115" s="26">
        <v>46.343999999999994</v>
      </c>
      <c r="G115" s="4">
        <f t="shared" si="1"/>
        <v>12281.159999999998</v>
      </c>
      <c r="H115" s="21" t="s">
        <v>18</v>
      </c>
      <c r="I115" s="12" t="s">
        <v>125</v>
      </c>
      <c r="J115" s="20"/>
      <c r="K115" s="13" t="s">
        <v>153</v>
      </c>
      <c r="L115" s="25">
        <v>265</v>
      </c>
      <c r="M115" s="4"/>
      <c r="N115" s="5"/>
      <c r="O115" s="14"/>
    </row>
    <row r="116" spans="1:15" x14ac:dyDescent="0.2">
      <c r="A116" s="22">
        <v>104</v>
      </c>
      <c r="B116" s="12" t="s">
        <v>126</v>
      </c>
      <c r="C116" s="20"/>
      <c r="D116" s="13" t="s">
        <v>19</v>
      </c>
      <c r="E116" s="25">
        <v>68</v>
      </c>
      <c r="F116" s="26">
        <v>223.21199999999999</v>
      </c>
      <c r="G116" s="4">
        <f t="shared" si="1"/>
        <v>15178.415999999999</v>
      </c>
      <c r="H116" s="21" t="s">
        <v>18</v>
      </c>
      <c r="I116" s="12" t="s">
        <v>126</v>
      </c>
      <c r="J116" s="20"/>
      <c r="K116" s="13" t="s">
        <v>19</v>
      </c>
      <c r="L116" s="25">
        <v>68</v>
      </c>
      <c r="M116" s="4"/>
      <c r="N116" s="5"/>
      <c r="O116" s="14"/>
    </row>
    <row r="117" spans="1:15" x14ac:dyDescent="0.2">
      <c r="A117" s="22">
        <v>105</v>
      </c>
      <c r="B117" s="12" t="s">
        <v>127</v>
      </c>
      <c r="C117" s="20"/>
      <c r="D117" s="13" t="s">
        <v>19</v>
      </c>
      <c r="E117" s="25">
        <v>190</v>
      </c>
      <c r="F117" s="26">
        <v>294</v>
      </c>
      <c r="G117" s="4">
        <f t="shared" si="1"/>
        <v>55860</v>
      </c>
      <c r="H117" s="21" t="s">
        <v>18</v>
      </c>
      <c r="I117" s="12" t="s">
        <v>127</v>
      </c>
      <c r="J117" s="20"/>
      <c r="K117" s="13" t="s">
        <v>19</v>
      </c>
      <c r="L117" s="25">
        <v>190</v>
      </c>
      <c r="M117" s="4"/>
      <c r="N117" s="5"/>
      <c r="O117" s="14"/>
    </row>
    <row r="118" spans="1:15" x14ac:dyDescent="0.2">
      <c r="A118" s="22">
        <v>106</v>
      </c>
      <c r="B118" s="12" t="s">
        <v>128</v>
      </c>
      <c r="C118" s="20"/>
      <c r="D118" s="13" t="s">
        <v>19</v>
      </c>
      <c r="E118" s="25">
        <v>324</v>
      </c>
      <c r="F118" s="26">
        <v>11.676</v>
      </c>
      <c r="G118" s="4">
        <f t="shared" si="1"/>
        <v>3783.0239999999999</v>
      </c>
      <c r="H118" s="21" t="s">
        <v>18</v>
      </c>
      <c r="I118" s="12" t="s">
        <v>128</v>
      </c>
      <c r="J118" s="20"/>
      <c r="K118" s="13" t="s">
        <v>19</v>
      </c>
      <c r="L118" s="25">
        <v>324</v>
      </c>
      <c r="M118" s="4"/>
      <c r="N118" s="5"/>
      <c r="O118" s="14"/>
    </row>
    <row r="119" spans="1:15" x14ac:dyDescent="0.2">
      <c r="A119" s="22">
        <v>107</v>
      </c>
      <c r="B119" s="12" t="s">
        <v>129</v>
      </c>
      <c r="C119" s="20"/>
      <c r="D119" s="13" t="s">
        <v>19</v>
      </c>
      <c r="E119" s="25">
        <v>324</v>
      </c>
      <c r="F119" s="26">
        <v>13.284000000000001</v>
      </c>
      <c r="G119" s="4">
        <f t="shared" si="1"/>
        <v>4304.0160000000005</v>
      </c>
      <c r="H119" s="21" t="s">
        <v>18</v>
      </c>
      <c r="I119" s="12" t="s">
        <v>129</v>
      </c>
      <c r="J119" s="20"/>
      <c r="K119" s="13" t="s">
        <v>19</v>
      </c>
      <c r="L119" s="25">
        <v>324</v>
      </c>
      <c r="M119" s="4"/>
      <c r="N119" s="5"/>
      <c r="O119" s="14"/>
    </row>
    <row r="120" spans="1:15" x14ac:dyDescent="0.2">
      <c r="A120" s="22">
        <v>108</v>
      </c>
      <c r="B120" s="12" t="s">
        <v>130</v>
      </c>
      <c r="C120" s="20"/>
      <c r="D120" s="13" t="s">
        <v>153</v>
      </c>
      <c r="E120" s="25">
        <v>167.03</v>
      </c>
      <c r="F120" s="26">
        <v>249.49199999999999</v>
      </c>
      <c r="G120" s="4">
        <f t="shared" si="1"/>
        <v>41672.648759999996</v>
      </c>
      <c r="H120" s="21" t="s">
        <v>18</v>
      </c>
      <c r="I120" s="12" t="s">
        <v>130</v>
      </c>
      <c r="J120" s="20"/>
      <c r="K120" s="13" t="s">
        <v>153</v>
      </c>
      <c r="L120" s="25">
        <v>167.03</v>
      </c>
      <c r="M120" s="4"/>
      <c r="N120" s="5"/>
      <c r="O120" s="14"/>
    </row>
    <row r="121" spans="1:15" x14ac:dyDescent="0.2">
      <c r="A121" s="22">
        <v>109</v>
      </c>
      <c r="B121" s="12" t="s">
        <v>131</v>
      </c>
      <c r="C121" s="20"/>
      <c r="D121" s="13" t="s">
        <v>153</v>
      </c>
      <c r="E121" s="25">
        <v>20</v>
      </c>
      <c r="F121" s="26">
        <v>212.62799999999999</v>
      </c>
      <c r="G121" s="4">
        <f t="shared" si="1"/>
        <v>4252.5599999999995</v>
      </c>
      <c r="H121" s="21" t="s">
        <v>18</v>
      </c>
      <c r="I121" s="12" t="s">
        <v>131</v>
      </c>
      <c r="J121" s="20"/>
      <c r="K121" s="13" t="s">
        <v>153</v>
      </c>
      <c r="L121" s="25">
        <v>20</v>
      </c>
      <c r="M121" s="4"/>
      <c r="N121" s="5"/>
      <c r="O121" s="14"/>
    </row>
    <row r="122" spans="1:15" x14ac:dyDescent="0.2">
      <c r="A122" s="22">
        <v>110</v>
      </c>
      <c r="B122" s="12" t="s">
        <v>132</v>
      </c>
      <c r="C122" s="20"/>
      <c r="D122" s="13" t="s">
        <v>153</v>
      </c>
      <c r="E122" s="25">
        <v>105.8</v>
      </c>
      <c r="F122" s="26">
        <v>240.58799999999999</v>
      </c>
      <c r="G122" s="4">
        <f t="shared" si="1"/>
        <v>25454.2104</v>
      </c>
      <c r="H122" s="21" t="s">
        <v>18</v>
      </c>
      <c r="I122" s="12" t="s">
        <v>132</v>
      </c>
      <c r="J122" s="20"/>
      <c r="K122" s="13" t="s">
        <v>153</v>
      </c>
      <c r="L122" s="25">
        <v>105.8</v>
      </c>
      <c r="M122" s="4"/>
      <c r="N122" s="5"/>
      <c r="O122" s="14"/>
    </row>
    <row r="123" spans="1:15" x14ac:dyDescent="0.2">
      <c r="A123" s="22">
        <v>111</v>
      </c>
      <c r="B123" s="12" t="s">
        <v>133</v>
      </c>
      <c r="C123" s="20"/>
      <c r="D123" s="13" t="s">
        <v>153</v>
      </c>
      <c r="E123" s="25">
        <v>150</v>
      </c>
      <c r="F123" s="26">
        <v>752.90399999999988</v>
      </c>
      <c r="G123" s="4">
        <f t="shared" si="1"/>
        <v>112935.59999999998</v>
      </c>
      <c r="H123" s="21" t="s">
        <v>18</v>
      </c>
      <c r="I123" s="12" t="s">
        <v>133</v>
      </c>
      <c r="J123" s="20"/>
      <c r="K123" s="13" t="s">
        <v>153</v>
      </c>
      <c r="L123" s="25">
        <v>150</v>
      </c>
      <c r="M123" s="4"/>
      <c r="N123" s="5"/>
      <c r="O123" s="14"/>
    </row>
    <row r="124" spans="1:15" x14ac:dyDescent="0.2">
      <c r="A124" s="22">
        <v>112</v>
      </c>
      <c r="B124" s="12" t="s">
        <v>134</v>
      </c>
      <c r="C124" s="20"/>
      <c r="D124" s="13" t="s">
        <v>161</v>
      </c>
      <c r="E124" s="25">
        <v>0.28000000000000003</v>
      </c>
      <c r="F124" s="26">
        <v>1002683.3879999999</v>
      </c>
      <c r="G124" s="4">
        <f t="shared" si="1"/>
        <v>280751.34863999998</v>
      </c>
      <c r="H124" s="21" t="s">
        <v>18</v>
      </c>
      <c r="I124" s="12" t="s">
        <v>134</v>
      </c>
      <c r="J124" s="20"/>
      <c r="K124" s="13" t="s">
        <v>161</v>
      </c>
      <c r="L124" s="25">
        <v>0.28000000000000003</v>
      </c>
      <c r="M124" s="4"/>
      <c r="N124" s="5"/>
      <c r="O124" s="14"/>
    </row>
    <row r="125" spans="1:15" x14ac:dyDescent="0.2">
      <c r="A125" s="22">
        <v>113</v>
      </c>
      <c r="B125" s="12" t="s">
        <v>135</v>
      </c>
      <c r="C125" s="20"/>
      <c r="D125" s="13" t="s">
        <v>19</v>
      </c>
      <c r="E125" s="25">
        <v>3</v>
      </c>
      <c r="F125" s="26">
        <v>903.4799999999999</v>
      </c>
      <c r="G125" s="4">
        <f t="shared" si="1"/>
        <v>2710.4399999999996</v>
      </c>
      <c r="H125" s="21" t="s">
        <v>18</v>
      </c>
      <c r="I125" s="12" t="s">
        <v>135</v>
      </c>
      <c r="J125" s="20"/>
      <c r="K125" s="13" t="s">
        <v>19</v>
      </c>
      <c r="L125" s="25">
        <v>3</v>
      </c>
      <c r="M125" s="4"/>
      <c r="N125" s="5"/>
      <c r="O125" s="14"/>
    </row>
    <row r="126" spans="1:15" x14ac:dyDescent="0.2">
      <c r="A126" s="22">
        <v>114</v>
      </c>
      <c r="B126" s="12" t="s">
        <v>136</v>
      </c>
      <c r="C126" s="20"/>
      <c r="D126" s="13" t="s">
        <v>19</v>
      </c>
      <c r="E126" s="25">
        <v>12</v>
      </c>
      <c r="F126" s="26">
        <v>283.44</v>
      </c>
      <c r="G126" s="4">
        <f t="shared" si="1"/>
        <v>3401.2799999999997</v>
      </c>
      <c r="H126" s="21" t="s">
        <v>18</v>
      </c>
      <c r="I126" s="12" t="s">
        <v>136</v>
      </c>
      <c r="J126" s="20"/>
      <c r="K126" s="13" t="s">
        <v>19</v>
      </c>
      <c r="L126" s="25">
        <v>12</v>
      </c>
      <c r="M126" s="4"/>
      <c r="N126" s="5"/>
      <c r="O126" s="14"/>
    </row>
    <row r="127" spans="1:15" x14ac:dyDescent="0.2">
      <c r="A127" s="22">
        <v>115</v>
      </c>
      <c r="B127" s="12" t="s">
        <v>137</v>
      </c>
      <c r="C127" s="20"/>
      <c r="D127" s="13" t="s">
        <v>153</v>
      </c>
      <c r="E127" s="25">
        <v>10</v>
      </c>
      <c r="F127" s="26">
        <v>283.44</v>
      </c>
      <c r="G127" s="4">
        <f t="shared" si="1"/>
        <v>2834.4</v>
      </c>
      <c r="H127" s="21" t="s">
        <v>18</v>
      </c>
      <c r="I127" s="12" t="s">
        <v>137</v>
      </c>
      <c r="J127" s="20"/>
      <c r="K127" s="13" t="s">
        <v>153</v>
      </c>
      <c r="L127" s="25">
        <v>10</v>
      </c>
      <c r="M127" s="4"/>
      <c r="N127" s="5"/>
      <c r="O127" s="14"/>
    </row>
    <row r="128" spans="1:15" x14ac:dyDescent="0.2">
      <c r="A128" s="22">
        <v>116</v>
      </c>
      <c r="B128" s="12" t="s">
        <v>138</v>
      </c>
      <c r="C128" s="20"/>
      <c r="D128" s="13" t="s">
        <v>19</v>
      </c>
      <c r="E128" s="25">
        <v>15</v>
      </c>
      <c r="F128" s="26">
        <v>392.07</v>
      </c>
      <c r="G128" s="4">
        <f t="shared" si="1"/>
        <v>5881.05</v>
      </c>
      <c r="H128" s="21" t="s">
        <v>18</v>
      </c>
      <c r="I128" s="12" t="s">
        <v>138</v>
      </c>
      <c r="J128" s="20"/>
      <c r="K128" s="13" t="s">
        <v>19</v>
      </c>
      <c r="L128" s="25">
        <v>15</v>
      </c>
      <c r="M128" s="4"/>
      <c r="N128" s="5"/>
      <c r="O128" s="14"/>
    </row>
    <row r="129" spans="1:16" x14ac:dyDescent="0.2">
      <c r="A129" s="22">
        <v>117</v>
      </c>
      <c r="B129" s="12" t="s">
        <v>139</v>
      </c>
      <c r="C129" s="20"/>
      <c r="D129" s="13" t="s">
        <v>153</v>
      </c>
      <c r="E129" s="25">
        <v>194</v>
      </c>
      <c r="F129" s="26">
        <v>213.852</v>
      </c>
      <c r="G129" s="4">
        <f t="shared" si="1"/>
        <v>41487.288</v>
      </c>
      <c r="H129" s="21" t="s">
        <v>18</v>
      </c>
      <c r="I129" s="12" t="s">
        <v>139</v>
      </c>
      <c r="J129" s="20"/>
      <c r="K129" s="13" t="s">
        <v>153</v>
      </c>
      <c r="L129" s="25">
        <v>194</v>
      </c>
      <c r="M129" s="4"/>
      <c r="N129" s="5"/>
      <c r="O129" s="14"/>
    </row>
    <row r="130" spans="1:16" x14ac:dyDescent="0.2">
      <c r="A130" s="22">
        <v>118</v>
      </c>
      <c r="B130" s="12" t="s">
        <v>140</v>
      </c>
      <c r="C130" s="20"/>
      <c r="D130" s="13" t="s">
        <v>19</v>
      </c>
      <c r="E130" s="25">
        <v>8</v>
      </c>
      <c r="F130" s="26">
        <v>442.88399999999996</v>
      </c>
      <c r="G130" s="4">
        <f t="shared" si="1"/>
        <v>3543.0719999999997</v>
      </c>
      <c r="H130" s="21" t="s">
        <v>18</v>
      </c>
      <c r="I130" s="12" t="s">
        <v>140</v>
      </c>
      <c r="J130" s="20"/>
      <c r="K130" s="13" t="s">
        <v>19</v>
      </c>
      <c r="L130" s="25">
        <v>8</v>
      </c>
      <c r="M130" s="4"/>
      <c r="N130" s="5"/>
      <c r="O130" s="14"/>
    </row>
    <row r="131" spans="1:16" x14ac:dyDescent="0.2">
      <c r="A131" s="22">
        <v>119</v>
      </c>
      <c r="B131" s="12" t="s">
        <v>141</v>
      </c>
      <c r="C131" s="20"/>
      <c r="D131" s="13" t="s">
        <v>19</v>
      </c>
      <c r="E131" s="25">
        <v>5</v>
      </c>
      <c r="F131" s="26">
        <v>392.06400000000002</v>
      </c>
      <c r="G131" s="4">
        <f t="shared" si="1"/>
        <v>1960.3200000000002</v>
      </c>
      <c r="H131" s="21" t="s">
        <v>18</v>
      </c>
      <c r="I131" s="12" t="s">
        <v>141</v>
      </c>
      <c r="J131" s="20"/>
      <c r="K131" s="13" t="s">
        <v>19</v>
      </c>
      <c r="L131" s="25">
        <v>5</v>
      </c>
      <c r="M131" s="4"/>
      <c r="N131" s="5"/>
      <c r="O131" s="14"/>
    </row>
    <row r="132" spans="1:16" x14ac:dyDescent="0.2">
      <c r="A132" s="22">
        <v>120</v>
      </c>
      <c r="B132" s="12" t="s">
        <v>142</v>
      </c>
      <c r="C132" s="20"/>
      <c r="D132" s="13" t="s">
        <v>19</v>
      </c>
      <c r="E132" s="25">
        <v>8</v>
      </c>
      <c r="F132" s="26">
        <v>392.06400000000002</v>
      </c>
      <c r="G132" s="4">
        <f t="shared" si="1"/>
        <v>3136.5120000000002</v>
      </c>
      <c r="H132" s="21" t="s">
        <v>18</v>
      </c>
      <c r="I132" s="12" t="s">
        <v>142</v>
      </c>
      <c r="J132" s="20"/>
      <c r="K132" s="13" t="s">
        <v>19</v>
      </c>
      <c r="L132" s="25">
        <v>8</v>
      </c>
      <c r="M132" s="4"/>
      <c r="N132" s="5"/>
      <c r="O132" s="14"/>
    </row>
    <row r="133" spans="1:16" x14ac:dyDescent="0.2">
      <c r="A133" s="22">
        <v>121</v>
      </c>
      <c r="B133" s="12" t="s">
        <v>143</v>
      </c>
      <c r="C133" s="20"/>
      <c r="D133" s="13" t="s">
        <v>153</v>
      </c>
      <c r="E133" s="25">
        <v>54.8</v>
      </c>
      <c r="F133" s="26">
        <v>122.964</v>
      </c>
      <c r="G133" s="4">
        <f t="shared" si="1"/>
        <v>6738.4271999999992</v>
      </c>
      <c r="H133" s="21" t="s">
        <v>18</v>
      </c>
      <c r="I133" s="12" t="s">
        <v>143</v>
      </c>
      <c r="J133" s="20"/>
      <c r="K133" s="13" t="s">
        <v>153</v>
      </c>
      <c r="L133" s="25">
        <v>54.8</v>
      </c>
      <c r="M133" s="4"/>
      <c r="N133" s="5"/>
      <c r="O133" s="14"/>
    </row>
    <row r="134" spans="1:16" x14ac:dyDescent="0.2">
      <c r="A134" s="22">
        <v>122</v>
      </c>
      <c r="B134" s="12" t="s">
        <v>144</v>
      </c>
      <c r="C134" s="20"/>
      <c r="D134" s="13" t="s">
        <v>153</v>
      </c>
      <c r="E134" s="25">
        <v>64</v>
      </c>
      <c r="F134" s="26">
        <v>122.964</v>
      </c>
      <c r="G134" s="4">
        <f t="shared" si="1"/>
        <v>7869.6959999999999</v>
      </c>
      <c r="H134" s="21" t="s">
        <v>18</v>
      </c>
      <c r="I134" s="12" t="s">
        <v>144</v>
      </c>
      <c r="J134" s="20"/>
      <c r="K134" s="13" t="s">
        <v>153</v>
      </c>
      <c r="L134" s="25">
        <v>64</v>
      </c>
      <c r="M134" s="4"/>
      <c r="N134" s="5"/>
      <c r="O134" s="14"/>
    </row>
    <row r="135" spans="1:16" x14ac:dyDescent="0.2">
      <c r="A135" s="22">
        <v>123</v>
      </c>
      <c r="B135" s="12" t="s">
        <v>145</v>
      </c>
      <c r="C135" s="20"/>
      <c r="D135" s="13" t="s">
        <v>19</v>
      </c>
      <c r="E135" s="25">
        <v>4</v>
      </c>
      <c r="F135" s="26">
        <v>609.4799999999999</v>
      </c>
      <c r="G135" s="4">
        <f t="shared" si="1"/>
        <v>2437.9199999999996</v>
      </c>
      <c r="H135" s="21" t="s">
        <v>18</v>
      </c>
      <c r="I135" s="12" t="s">
        <v>145</v>
      </c>
      <c r="J135" s="20"/>
      <c r="K135" s="13" t="s">
        <v>19</v>
      </c>
      <c r="L135" s="25">
        <v>4</v>
      </c>
      <c r="M135" s="4"/>
      <c r="N135" s="5"/>
      <c r="O135" s="14"/>
    </row>
    <row r="136" spans="1:16" x14ac:dyDescent="0.2">
      <c r="A136" s="22">
        <v>124</v>
      </c>
      <c r="B136" s="12" t="s">
        <v>146</v>
      </c>
      <c r="C136" s="20"/>
      <c r="D136" s="13" t="s">
        <v>153</v>
      </c>
      <c r="E136" s="25">
        <v>64</v>
      </c>
      <c r="F136" s="26">
        <v>302.964</v>
      </c>
      <c r="G136" s="4">
        <f t="shared" si="1"/>
        <v>19389.696</v>
      </c>
      <c r="H136" s="21" t="s">
        <v>18</v>
      </c>
      <c r="I136" s="12" t="s">
        <v>146</v>
      </c>
      <c r="J136" s="20"/>
      <c r="K136" s="13" t="s">
        <v>153</v>
      </c>
      <c r="L136" s="25">
        <v>64</v>
      </c>
      <c r="M136" s="4"/>
      <c r="N136" s="5"/>
      <c r="O136" s="14"/>
    </row>
    <row r="137" spans="1:16" x14ac:dyDescent="0.2">
      <c r="A137" s="22">
        <v>125</v>
      </c>
      <c r="B137" s="12" t="s">
        <v>147</v>
      </c>
      <c r="C137" s="20"/>
      <c r="D137" s="13" t="s">
        <v>153</v>
      </c>
      <c r="E137" s="25">
        <v>800</v>
      </c>
      <c r="F137" s="26">
        <v>122.964</v>
      </c>
      <c r="G137" s="4">
        <f t="shared" si="1"/>
        <v>98371.199999999997</v>
      </c>
      <c r="H137" s="21" t="s">
        <v>18</v>
      </c>
      <c r="I137" s="12" t="s">
        <v>147</v>
      </c>
      <c r="J137" s="20"/>
      <c r="K137" s="13" t="s">
        <v>153</v>
      </c>
      <c r="L137" s="25">
        <v>800</v>
      </c>
      <c r="M137" s="4"/>
      <c r="N137" s="5"/>
      <c r="O137" s="14"/>
    </row>
    <row r="138" spans="1:16" x14ac:dyDescent="0.2">
      <c r="A138" s="22">
        <v>126</v>
      </c>
      <c r="B138" s="12" t="s">
        <v>148</v>
      </c>
      <c r="C138" s="20"/>
      <c r="D138" s="13" t="s">
        <v>153</v>
      </c>
      <c r="E138" s="25">
        <v>6.6</v>
      </c>
      <c r="F138" s="26">
        <v>141.20400000000001</v>
      </c>
      <c r="G138" s="4">
        <f t="shared" si="1"/>
        <v>931.94640000000004</v>
      </c>
      <c r="H138" s="21" t="s">
        <v>18</v>
      </c>
      <c r="I138" s="12" t="s">
        <v>148</v>
      </c>
      <c r="J138" s="20"/>
      <c r="K138" s="13" t="s">
        <v>153</v>
      </c>
      <c r="L138" s="25">
        <v>6.6</v>
      </c>
      <c r="M138" s="4"/>
      <c r="N138" s="5"/>
      <c r="O138" s="14"/>
    </row>
    <row r="139" spans="1:16" x14ac:dyDescent="0.2">
      <c r="A139" s="22">
        <v>127</v>
      </c>
      <c r="B139" s="12" t="s">
        <v>149</v>
      </c>
      <c r="C139" s="20"/>
      <c r="D139" s="13" t="s">
        <v>153</v>
      </c>
      <c r="E139" s="25">
        <v>6.6</v>
      </c>
      <c r="F139" s="26">
        <v>141.20400000000001</v>
      </c>
      <c r="G139" s="4">
        <f t="shared" si="1"/>
        <v>931.94640000000004</v>
      </c>
      <c r="H139" s="21" t="s">
        <v>18</v>
      </c>
      <c r="I139" s="12" t="s">
        <v>149</v>
      </c>
      <c r="J139" s="20"/>
      <c r="K139" s="13" t="s">
        <v>153</v>
      </c>
      <c r="L139" s="25">
        <v>6.6</v>
      </c>
      <c r="M139" s="4"/>
      <c r="N139" s="5"/>
      <c r="O139" s="14"/>
    </row>
    <row r="140" spans="1:16" x14ac:dyDescent="0.2">
      <c r="A140" s="22">
        <v>128</v>
      </c>
      <c r="B140" s="12" t="s">
        <v>150</v>
      </c>
      <c r="C140" s="20"/>
      <c r="D140" s="13" t="s">
        <v>153</v>
      </c>
      <c r="E140" s="25">
        <v>6.6</v>
      </c>
      <c r="F140" s="26">
        <v>141.20400000000001</v>
      </c>
      <c r="G140" s="4">
        <f t="shared" si="1"/>
        <v>931.94640000000004</v>
      </c>
      <c r="H140" s="21" t="s">
        <v>18</v>
      </c>
      <c r="I140" s="12" t="s">
        <v>150</v>
      </c>
      <c r="J140" s="20"/>
      <c r="K140" s="13" t="s">
        <v>153</v>
      </c>
      <c r="L140" s="25">
        <v>6.6</v>
      </c>
      <c r="M140" s="4"/>
      <c r="N140" s="5"/>
      <c r="O140" s="14"/>
    </row>
    <row r="141" spans="1:16" x14ac:dyDescent="0.2">
      <c r="A141" s="22">
        <v>129</v>
      </c>
      <c r="B141" s="12" t="s">
        <v>151</v>
      </c>
      <c r="C141" s="20"/>
      <c r="D141" s="13" t="s">
        <v>153</v>
      </c>
      <c r="E141" s="25">
        <v>66.099999999999994</v>
      </c>
      <c r="F141" s="26">
        <v>141.20480000000001</v>
      </c>
      <c r="G141" s="4">
        <f t="shared" si="1"/>
        <v>9333.637279999999</v>
      </c>
      <c r="H141" s="21" t="s">
        <v>18</v>
      </c>
      <c r="I141" s="12" t="s">
        <v>151</v>
      </c>
      <c r="J141" s="20"/>
      <c r="K141" s="13" t="s">
        <v>153</v>
      </c>
      <c r="L141" s="25">
        <v>66.099999999999994</v>
      </c>
      <c r="M141" s="4"/>
      <c r="N141" s="5"/>
      <c r="O141" s="14"/>
    </row>
    <row r="142" spans="1:16" s="7" customFormat="1" x14ac:dyDescent="0.2">
      <c r="A142" s="16"/>
      <c r="B142" s="24" t="s">
        <v>12</v>
      </c>
      <c r="C142" s="24"/>
      <c r="D142" s="24"/>
      <c r="E142" s="24"/>
      <c r="F142" s="16"/>
      <c r="G142" s="17">
        <f>SUM(G13:G141)</f>
        <v>4106276.4736519987</v>
      </c>
      <c r="H142" s="17"/>
      <c r="I142" s="17" t="s">
        <v>12</v>
      </c>
      <c r="J142" s="17"/>
      <c r="K142" s="16"/>
      <c r="L142" s="16"/>
      <c r="M142" s="16"/>
      <c r="N142" s="18"/>
      <c r="O142" s="19"/>
      <c r="P142" s="6"/>
    </row>
    <row r="144" spans="1:16" x14ac:dyDescent="0.2">
      <c r="B144" s="7"/>
    </row>
    <row r="145" spans="2:6" x14ac:dyDescent="0.2">
      <c r="B145" s="7"/>
    </row>
    <row r="146" spans="2:6" x14ac:dyDescent="0.2">
      <c r="B146" s="7"/>
    </row>
    <row r="147" spans="2:6" ht="37.5" customHeight="1" thickBot="1" x14ac:dyDescent="0.3">
      <c r="B147" s="8"/>
      <c r="C147" s="9"/>
      <c r="D147" s="30"/>
      <c r="E147" s="30"/>
      <c r="F147" s="30"/>
    </row>
    <row r="148" spans="2:6" ht="34.5" customHeight="1" x14ac:dyDescent="0.2">
      <c r="B148" s="10" t="s">
        <v>13</v>
      </c>
      <c r="C148" s="9"/>
      <c r="D148" s="31" t="s">
        <v>14</v>
      </c>
      <c r="E148" s="31"/>
      <c r="F148" s="31"/>
    </row>
    <row r="149" spans="2:6" ht="15" x14ac:dyDescent="0.25">
      <c r="B149" s="11" t="s">
        <v>15</v>
      </c>
      <c r="C149"/>
      <c r="D149"/>
    </row>
    <row r="151" spans="2:6" x14ac:dyDescent="0.2">
      <c r="B151" s="1" t="s">
        <v>16</v>
      </c>
    </row>
    <row r="153" spans="2:6" ht="15" x14ac:dyDescent="0.25">
      <c r="B153" s="11"/>
      <c r="C153"/>
      <c r="D153"/>
    </row>
  </sheetData>
  <mergeCells count="20">
    <mergeCell ref="D147:F147"/>
    <mergeCell ref="D148:F148"/>
    <mergeCell ref="H10:H11"/>
    <mergeCell ref="I10:I11"/>
    <mergeCell ref="J10:J11"/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Галяутдинов Данил Альбертович</cp:lastModifiedBy>
  <cp:lastPrinted>2017-01-23T11:24:46Z</cp:lastPrinted>
  <dcterms:created xsi:type="dcterms:W3CDTF">2017-01-19T12:14:55Z</dcterms:created>
  <dcterms:modified xsi:type="dcterms:W3CDTF">2018-09-27T04:53:26Z</dcterms:modified>
</cp:coreProperties>
</file>